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landrearico/Documents/Secretaría de Habitad/ELABORACIÓN CONTRATOS DE PRESTACIÓN DE SERVICIOS /"/>
    </mc:Choice>
  </mc:AlternateContent>
  <xr:revisionPtr revIDLastSave="0" documentId="13_ncr:1_{883D4849-0342-9F4C-8037-C5A38FFEBBE5}" xr6:coauthVersionLast="47" xr6:coauthVersionMax="47" xr10:uidLastSave="{00000000-0000-0000-0000-000000000000}"/>
  <bookViews>
    <workbookView xWindow="0" yWindow="500" windowWidth="28800" windowHeight="17500" activeTab="1" xr2:uid="{BF3F00C9-BD9D-4E9C-ABDE-548BA764E40D}"/>
  </bookViews>
  <sheets>
    <sheet name="OPS " sheetId="1" r:id="rId1"/>
    <sheet name="OPS  2025" sheetId="10" r:id="rId2"/>
    <sheet name="MODIFICACIONES" sheetId="5" r:id="rId3"/>
    <sheet name="PROCESOS" sheetId="7" r:id="rId4"/>
    <sheet name="Contabilizador Valores" sheetId="2" r:id="rId5"/>
    <sheet name="SDA" sheetId="8" r:id="rId6"/>
  </sheets>
  <definedNames>
    <definedName name="lnkProcedureReferenceLink" localSheetId="3">PROCESOS!$E$5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D23" i="2"/>
  <c r="C23" i="2"/>
  <c r="C2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E21" i="2"/>
  <c r="D21" i="2"/>
  <c r="C21" i="2"/>
  <c r="D20" i="2"/>
  <c r="C20" i="2"/>
  <c r="D19" i="2"/>
  <c r="C19" i="2"/>
  <c r="D18" i="2"/>
  <c r="C18" i="2"/>
  <c r="E17" i="2"/>
  <c r="D17" i="2"/>
  <c r="C17" i="2"/>
  <c r="D16" i="2"/>
  <c r="C16" i="2"/>
  <c r="E15" i="2"/>
  <c r="C15" i="2"/>
  <c r="D15" i="2"/>
  <c r="E14" i="2"/>
  <c r="D14" i="2"/>
  <c r="C14" i="2"/>
  <c r="E13" i="2"/>
  <c r="D13" i="2"/>
  <c r="C13" i="2"/>
  <c r="E12" i="2"/>
  <c r="C12" i="2"/>
  <c r="D12" i="2"/>
  <c r="E11" i="2"/>
  <c r="D11" i="2"/>
  <c r="C11" i="2"/>
  <c r="E10" i="2"/>
  <c r="C10" i="2"/>
  <c r="D10" i="2"/>
  <c r="E4" i="2"/>
  <c r="E9" i="2"/>
  <c r="C9" i="2"/>
  <c r="D9" i="2"/>
  <c r="E6" i="2"/>
  <c r="E8" i="2"/>
  <c r="C8" i="2"/>
  <c r="D8" i="2"/>
  <c r="E7" i="2"/>
  <c r="C7" i="2"/>
  <c r="D7" i="2"/>
  <c r="D6" i="2"/>
  <c r="C6" i="2"/>
  <c r="D5" i="2"/>
  <c r="E5" i="2"/>
  <c r="C5" i="2"/>
  <c r="D4" i="2"/>
  <c r="C4" i="2"/>
  <c r="D3" i="2"/>
  <c r="C3" i="2"/>
  <c r="F2" i="2"/>
  <c r="E2" i="2"/>
  <c r="D2" i="2"/>
  <c r="C2" i="2"/>
</calcChain>
</file>

<file path=xl/sharedStrings.xml><?xml version="1.0" encoding="utf-8"?>
<sst xmlns="http://schemas.openxmlformats.org/spreadsheetml/2006/main" count="1049" uniqueCount="578">
  <si>
    <t>VALOR MENSUAL</t>
  </si>
  <si>
    <t>VALOR DIARIO</t>
  </si>
  <si>
    <t>VALOR TOTAL EN MESES</t>
  </si>
  <si>
    <t>TOTAL</t>
  </si>
  <si>
    <t>VALOR DIAS</t>
  </si>
  <si>
    <t># CTO</t>
  </si>
  <si>
    <t>RP</t>
  </si>
  <si>
    <t>POLIZA</t>
  </si>
  <si>
    <t>ARL</t>
  </si>
  <si>
    <t>ESTADO PROCESO</t>
  </si>
  <si>
    <t>ESTADO CONTRATO</t>
  </si>
  <si>
    <t>NUMERO PROCESO</t>
  </si>
  <si>
    <t>NOMBRE CONTRATISTA</t>
  </si>
  <si>
    <t># SOLICITUD RP</t>
  </si>
  <si>
    <t xml:space="preserve">FECHA RADICACION </t>
  </si>
  <si>
    <t>OBSERVACIONES</t>
  </si>
  <si>
    <t xml:space="preserve"> </t>
  </si>
  <si>
    <t>TIPO DE MODIFICACIN</t>
  </si>
  <si>
    <t>REANUDACION</t>
  </si>
  <si>
    <t>ESTADO MODIFICACION</t>
  </si>
  <si>
    <t>TIPO DE PROCESO</t>
  </si>
  <si>
    <t>ESTADO CONTRATO Y/O CONVENIO</t>
  </si>
  <si>
    <t>DEPENCIA SOLICITANTE</t>
  </si>
  <si>
    <t>MODALIDAD</t>
  </si>
  <si>
    <t xml:space="preserve">SDHT-SDO-PSAG-005- 2024 </t>
  </si>
  <si>
    <t xml:space="preserve">LEIDY MARCELA TRUJILLO MATIZ </t>
  </si>
  <si>
    <t xml:space="preserve">JANNETH GUZMAN ROA </t>
  </si>
  <si>
    <t xml:space="preserve">LAURA NATALIA BUSTOS RUIZ </t>
  </si>
  <si>
    <t xml:space="preserve">SDHT-SDO-PSAG-006- 2024 </t>
  </si>
  <si>
    <t xml:space="preserve">SDHT-SDO-PSP-062- 2024 </t>
  </si>
  <si>
    <t xml:space="preserve">SDHT-SDO-PSP-063- 2024 </t>
  </si>
  <si>
    <t>SDHT-SDRPUB-PSP-055-2024</t>
  </si>
  <si>
    <t>PAULA SOFIA ENCINALES</t>
  </si>
  <si>
    <t>FLUJO REVISOR</t>
  </si>
  <si>
    <t>Juan Camilo Medina</t>
  </si>
  <si>
    <t>LUCILA TIBADUIZA</t>
  </si>
  <si>
    <t>LUIS RAMON BALLEN</t>
  </si>
  <si>
    <t>RICARDO MONTOYA</t>
  </si>
  <si>
    <t>SDHT-SDB-PSP-057-2024</t>
  </si>
  <si>
    <t xml:space="preserve">ANDRES BRAVO </t>
  </si>
  <si>
    <t>SDHT-SDB-PSP-072-2024</t>
  </si>
  <si>
    <t>APROBADO</t>
  </si>
  <si>
    <t>598-2024</t>
  </si>
  <si>
    <t>607-2024</t>
  </si>
  <si>
    <t>Solicitud 605</t>
  </si>
  <si>
    <t>APROBADA</t>
  </si>
  <si>
    <t>Correo enviado 23-04-2024</t>
  </si>
  <si>
    <t>Solicitud 623</t>
  </si>
  <si>
    <t>SDHT-SDB-PSP-082-2024</t>
  </si>
  <si>
    <t>627-2024</t>
  </si>
  <si>
    <t xml:space="preserve">FIRMADO- LO ASIGNARON 2 VECES </t>
  </si>
  <si>
    <t>SDHT-SDB-PSP-081-2024</t>
  </si>
  <si>
    <t xml:space="preserve">SONIA LISETH GOMEZ CACERES </t>
  </si>
  <si>
    <t>Correo enviado 26-04-2024</t>
  </si>
  <si>
    <t>Solicitud 638</t>
  </si>
  <si>
    <t>641-2024</t>
  </si>
  <si>
    <t>639-2024</t>
  </si>
  <si>
    <t>En flujo de aprobación</t>
  </si>
  <si>
    <t>Correo enviado el 30 de abril de 2024</t>
  </si>
  <si>
    <t>Solicitud 655</t>
  </si>
  <si>
    <t>656-2024</t>
  </si>
  <si>
    <t>657-2024</t>
  </si>
  <si>
    <t>EN APROBACIÓN</t>
  </si>
  <si>
    <t>Correo enviado 3-05-2024</t>
  </si>
  <si>
    <t>Solicitud 665</t>
  </si>
  <si>
    <t>Solicitud 668</t>
  </si>
  <si>
    <t xml:space="preserve">Solicitud 670 </t>
  </si>
  <si>
    <t xml:space="preserve">Andrés Castro </t>
  </si>
  <si>
    <t>Solicitud 712</t>
  </si>
  <si>
    <t>Correo enviado 10-05-2024</t>
  </si>
  <si>
    <t>685-2024</t>
  </si>
  <si>
    <t>RECHAZADA</t>
  </si>
  <si>
    <t>Correo enviado 9-05-2024</t>
  </si>
  <si>
    <t>SDHT-SDB-PSP-100-2024</t>
  </si>
  <si>
    <t>Kevis Díaz</t>
  </si>
  <si>
    <t>SDHT-SDB-PSP-066-2024</t>
  </si>
  <si>
    <t>JOHANN VLADIMIR VILLARREAL RODRIGUEZ</t>
  </si>
  <si>
    <t>PAULA CAMILA OJEDA ROCHA</t>
  </si>
  <si>
    <t>Solicitud 756</t>
  </si>
  <si>
    <t>727-2024</t>
  </si>
  <si>
    <t>Correo enviado 24-05-2024</t>
  </si>
  <si>
    <t>728-2024</t>
  </si>
  <si>
    <t>Solicitud 762</t>
  </si>
  <si>
    <t xml:space="preserve">SDHT-SPRC-PAG-029- 2024 </t>
  </si>
  <si>
    <t>MARIA CAMILA MARTÍNEZ</t>
  </si>
  <si>
    <t>Correo enviado 27-05-2024</t>
  </si>
  <si>
    <t>SDHT-SDB-PSP-129-2024</t>
  </si>
  <si>
    <t>Lesly Soraida</t>
  </si>
  <si>
    <t>JULIAN DAVID CASTRILLON</t>
  </si>
  <si>
    <t xml:space="preserve">SDHT-SPRC-PAG-030- 2024 </t>
  </si>
  <si>
    <t>DANIEL LATORRE CONTRERAS</t>
  </si>
  <si>
    <t>749-2024</t>
  </si>
  <si>
    <t>PAOLA ORTEGÓN GÓMEZ</t>
  </si>
  <si>
    <t>752-2024</t>
  </si>
  <si>
    <t>Solicitud 784</t>
  </si>
  <si>
    <t>Correo enviado 29-05-2024</t>
  </si>
  <si>
    <t>762-2024</t>
  </si>
  <si>
    <t>763-2024</t>
  </si>
  <si>
    <t>Correo enviado 30-05-2024</t>
  </si>
  <si>
    <t>Solicitud 800</t>
  </si>
  <si>
    <t>Solicitud 806</t>
  </si>
  <si>
    <t>Solicitud 824</t>
  </si>
  <si>
    <t xml:space="preserve">ADICIÓN Y PRÓRROGA </t>
  </si>
  <si>
    <t>522-2024</t>
  </si>
  <si>
    <t>CIRO HERNAN BARBOSA</t>
  </si>
  <si>
    <t>FILTRO</t>
  </si>
  <si>
    <t>Angela Moreno</t>
  </si>
  <si>
    <t>Solicitud 839</t>
  </si>
  <si>
    <t> V1-5-SIGA-1016264</t>
  </si>
  <si>
    <t>Olga Palacios</t>
  </si>
  <si>
    <t>V1-5-SIGA-1016137</t>
  </si>
  <si>
    <t>V1-5-SIGA-1016123</t>
  </si>
  <si>
    <t>V1-5-SIGA-1016278</t>
  </si>
  <si>
    <t>V1-5-SIGA-1016279</t>
  </si>
  <si>
    <t xml:space="preserve">Olga Palacios </t>
  </si>
  <si>
    <t>V1-5-SIGA-1016174</t>
  </si>
  <si>
    <t>V1-5-SIGA-1016314</t>
  </si>
  <si>
    <t>829-2024</t>
  </si>
  <si>
    <t>830-2024</t>
  </si>
  <si>
    <t>838-2024</t>
  </si>
  <si>
    <t>Solicitud 898</t>
  </si>
  <si>
    <t>Solicitud 900</t>
  </si>
  <si>
    <t>Solicitud 901</t>
  </si>
  <si>
    <t>882-2024</t>
  </si>
  <si>
    <t>CARLOS ANDRES BENAVIDES REYES (1)</t>
  </si>
  <si>
    <t>DANIELA MACHUCA MURICA (1)</t>
  </si>
  <si>
    <t>YULLI CATHERINE CARDENAS (1)</t>
  </si>
  <si>
    <t>LAURA VALENTINA MOQUE (1)</t>
  </si>
  <si>
    <t>CARMEN ELENA CASTAÑEDA RINCON (1)</t>
  </si>
  <si>
    <t>NATHALI ALEJANDRA FONSECA (1)</t>
  </si>
  <si>
    <t>LUIS FERNANDO OLGUIN SUAREZ (1)</t>
  </si>
  <si>
    <t>ENY CONSTANZA TRUJILLO ESCOBAR (1)</t>
  </si>
  <si>
    <t>V1-5-SIGA-1016405</t>
  </si>
  <si>
    <t>V1-5-SIGA-1016281</t>
  </si>
  <si>
    <t>V1-5-SIGA-1016218</t>
  </si>
  <si>
    <t>LEYDI MILENA MONTAÑA GUTIERREZ (1)</t>
  </si>
  <si>
    <t>JUAN PABLO LOPEZ PENAGOS  (1)</t>
  </si>
  <si>
    <t>EN APROBACIÓN+A22:G22</t>
  </si>
  <si>
    <t>912-2024</t>
  </si>
  <si>
    <t>924-2024</t>
  </si>
  <si>
    <t>Solicitud 964</t>
  </si>
  <si>
    <t>Solicitud 973</t>
  </si>
  <si>
    <t>Solicitud 974</t>
  </si>
  <si>
    <t>MARIA PAULA ANDREA SARMIENTO BEDOYA</t>
  </si>
  <si>
    <t>LAURA STEFANNY GARAY CASTELLANOS</t>
  </si>
  <si>
    <t>V1-5-SIGA-1016406</t>
  </si>
  <si>
    <t>DANIEL OSWALDO GUERRERO OTERO</t>
  </si>
  <si>
    <t>V1-5-SIGA-1016414</t>
  </si>
  <si>
    <t>V1-5-SIGA-1016424</t>
  </si>
  <si>
    <t>940-2024</t>
  </si>
  <si>
    <t>OBJETO IGUAL (5)</t>
  </si>
  <si>
    <t>945-2024</t>
  </si>
  <si>
    <t>V1-5-SIGA-1016409</t>
  </si>
  <si>
    <t>V1-5-SIGA-1016436</t>
  </si>
  <si>
    <t xml:space="preserve">EMMA CECILIA BAUTISTA IBARRA </t>
  </si>
  <si>
    <t>V1-5-SIGA-1016452</t>
  </si>
  <si>
    <t>ANDRES CAMILO OSORIO MARTINEZ</t>
  </si>
  <si>
    <t>955-2024</t>
  </si>
  <si>
    <t>Solicitud1012</t>
  </si>
  <si>
    <t>Solicitud 1033</t>
  </si>
  <si>
    <t>992-2024</t>
  </si>
  <si>
    <t>1003-2024</t>
  </si>
  <si>
    <t>V1-5-SIGA-1016569</t>
  </si>
  <si>
    <t>WILLIAM ALEJANDRO MORENO</t>
  </si>
  <si>
    <t xml:space="preserve">PAULA SUSANA OSPINA FRANCO </t>
  </si>
  <si>
    <t>V1-5-SIGA-1016425</t>
  </si>
  <si>
    <t>1017-2024</t>
  </si>
  <si>
    <t>JOSE ALEJANDRO GAITAN HERREÑO</t>
  </si>
  <si>
    <t>1024-2024</t>
  </si>
  <si>
    <t>Solicitud 1066</t>
  </si>
  <si>
    <t>Solicitud 1068</t>
  </si>
  <si>
    <t>1049-2024</t>
  </si>
  <si>
    <t>ADRIANA ELENA MORENO CHAVES</t>
  </si>
  <si>
    <t>V1-5-SIGA-1016338</t>
  </si>
  <si>
    <t>JAVIER FERNANDO CAICEDO MONTOYA</t>
  </si>
  <si>
    <t>V1-5-SIGA-1016471</t>
  </si>
  <si>
    <t>V1-5-SIGA-1016887</t>
  </si>
  <si>
    <t>Solicitud 1081</t>
  </si>
  <si>
    <t>Solicitud 1083</t>
  </si>
  <si>
    <t>1050-2024</t>
  </si>
  <si>
    <t>1055-2024</t>
  </si>
  <si>
    <t>GUILLERMO OBREGON GONZÁLEZ</t>
  </si>
  <si>
    <t>V1-5-SIGA-1016378</t>
  </si>
  <si>
    <t>V1-5-SIGA-1016286</t>
  </si>
  <si>
    <t>WENDY TATIANA LUNA</t>
  </si>
  <si>
    <t>1081-2024</t>
  </si>
  <si>
    <t>Solicitud 1112</t>
  </si>
  <si>
    <t>Solicitud 1113</t>
  </si>
  <si>
    <t>Solicitud 1114</t>
  </si>
  <si>
    <t>Solicitud 1115</t>
  </si>
  <si>
    <t>Solicitud 1116</t>
  </si>
  <si>
    <t>1095-2024</t>
  </si>
  <si>
    <t>1119-2024</t>
  </si>
  <si>
    <t>1120-2024</t>
  </si>
  <si>
    <t>1121-2024</t>
  </si>
  <si>
    <t>1122-2024</t>
  </si>
  <si>
    <t>1123-2024</t>
  </si>
  <si>
    <t>CARLOS ALFONSO LOPEZ VARGAS</t>
  </si>
  <si>
    <t>LUIS ARTURO CAMACHO CESPEDES</t>
  </si>
  <si>
    <t>V1-5-SIGA-1016560</t>
  </si>
  <si>
    <t xml:space="preserve">GIOVANNY SALAS ARAQUE </t>
  </si>
  <si>
    <t>V1-5-SIGA-1016482</t>
  </si>
  <si>
    <t xml:space="preserve">CINDY CAROLINA BERNAL LONDOÑO </t>
  </si>
  <si>
    <t>V1-5-SIGA-1016290</t>
  </si>
  <si>
    <t>CAROLINA OVALLE FONTANILLA</t>
  </si>
  <si>
    <t>V1-5-SIGA-1016660</t>
  </si>
  <si>
    <t xml:space="preserve">EDGAR DANIEL CASTILLO MENDIETA </t>
  </si>
  <si>
    <t> V1-5-SIGA-1016475</t>
  </si>
  <si>
    <t>ERIKA ROCIO CALA SANABRIA</t>
  </si>
  <si>
    <t> V1-5-SIGA-1016466</t>
  </si>
  <si>
    <t>Solicitud 1196</t>
  </si>
  <si>
    <t>1193-2024</t>
  </si>
  <si>
    <t>1194-2024</t>
  </si>
  <si>
    <t>1195-2024</t>
  </si>
  <si>
    <t>1196-2024</t>
  </si>
  <si>
    <t>V1-5-SIGA-1016411</t>
  </si>
  <si>
    <t>MARITZA POVEDA GONZALEZ</t>
  </si>
  <si>
    <t>1222-2024</t>
  </si>
  <si>
    <t>Solicitud 1261</t>
  </si>
  <si>
    <t>Solicitud 1262</t>
  </si>
  <si>
    <t>Solicitud 1263</t>
  </si>
  <si>
    <t>Solicitud 1264</t>
  </si>
  <si>
    <t>Solicitud 1266</t>
  </si>
  <si>
    <t>Solicitud 1268</t>
  </si>
  <si>
    <t>MERY LUCY VILLAMIL MUÑOZ</t>
  </si>
  <si>
    <t>V1-5-SIGA-1016322</t>
  </si>
  <si>
    <t>1267-2024</t>
  </si>
  <si>
    <t>1268-2024</t>
  </si>
  <si>
    <t>1269-2024</t>
  </si>
  <si>
    <t>Solicitud 1300</t>
  </si>
  <si>
    <t>Solicitud 1301</t>
  </si>
  <si>
    <t>Solicitud 1332</t>
  </si>
  <si>
    <t>Solicitud 1336</t>
  </si>
  <si>
    <t>DAISY KARINE GUTIERREZ ORTIZ</t>
  </si>
  <si>
    <t>V1-5-SIGA-1016328</t>
  </si>
  <si>
    <t>Solicitud 1362</t>
  </si>
  <si>
    <t xml:space="preserve">JONATHAN JOSE LEON SUAREZ </t>
  </si>
  <si>
    <t>V1-5-SIGA-1016287</t>
  </si>
  <si>
    <t>MARIA CAMILA ROJAS RONDON</t>
  </si>
  <si>
    <t>V1-5-SIGA-1016721</t>
  </si>
  <si>
    <t>JORGE MARTIN SALINAS RAMIREZ</t>
  </si>
  <si>
    <t>V1-5-SIGA-1016539</t>
  </si>
  <si>
    <t>MARIBEL HINOJOSA BONILLA</t>
  </si>
  <si>
    <t>V1-5-SIGA-1016719</t>
  </si>
  <si>
    <t>Solicitud 1390</t>
  </si>
  <si>
    <t>1380-2024</t>
  </si>
  <si>
    <t>Solicitud 1418</t>
  </si>
  <si>
    <t>Solicitud 1420</t>
  </si>
  <si>
    <t>1371-2024</t>
  </si>
  <si>
    <t>Solicitud 1441</t>
  </si>
  <si>
    <t>1400-2024</t>
  </si>
  <si>
    <t> EDILBERTO ENRIQUE CARDENAS CHAVARRO</t>
  </si>
  <si>
    <t>V1-5-SIGA-1016752</t>
  </si>
  <si>
    <t>MARCELA VERANO ALARCON</t>
  </si>
  <si>
    <t>V1-5-SIGA-1016809</t>
  </si>
  <si>
    <t>CAROLINA VALBUENA TALERO</t>
  </si>
  <si>
    <t>V1-5-SIGA-1016805</t>
  </si>
  <si>
    <t>1399-2024</t>
  </si>
  <si>
    <t>Solicitud 1466</t>
  </si>
  <si>
    <t>KATERINE SALAZAR RAMIREZ</t>
  </si>
  <si>
    <t>V1-5-SIGA-1016734</t>
  </si>
  <si>
    <t>1430-2024</t>
  </si>
  <si>
    <t>1431-2024</t>
  </si>
  <si>
    <t>1432-2024</t>
  </si>
  <si>
    <t>1449-2024</t>
  </si>
  <si>
    <t>Solicitud 1479</t>
  </si>
  <si>
    <t>YEFFER HERNANDO MEDINA PAEZ</t>
  </si>
  <si>
    <t>V1-5-SIGA-1016813</t>
  </si>
  <si>
    <t>1468-2024</t>
  </si>
  <si>
    <t>Solicitud 1497</t>
  </si>
  <si>
    <t>Solicitud 1498</t>
  </si>
  <si>
    <t>Solicitud 1499</t>
  </si>
  <si>
    <t>Solicitud 1500</t>
  </si>
  <si>
    <t>DAVID ANDRES GRAJALES MARIN</t>
  </si>
  <si>
    <t>V1-5-SIGA-1016817</t>
  </si>
  <si>
    <t>CLAUDIA CAROLINA PULIDO MARIÑO</t>
  </si>
  <si>
    <t>V1-5-SIGA-1016810</t>
  </si>
  <si>
    <t>1476-2024</t>
  </si>
  <si>
    <t>1479-2024</t>
  </si>
  <si>
    <t>Solicitud 1517</t>
  </si>
  <si>
    <t>1487-2024</t>
  </si>
  <si>
    <t>CESAR AUGUSTO RAMIREZ CAVIEDES</t>
  </si>
  <si>
    <t>V1-5-SIGA-1016829</t>
  </si>
  <si>
    <t>DANIEL ALEJANDRO CANO OLMOS</t>
  </si>
  <si>
    <t>V1-5-SIGA-1016808</t>
  </si>
  <si>
    <t>1494-2024</t>
  </si>
  <si>
    <t>1496-2024</t>
  </si>
  <si>
    <t>FRANCISCO JAVIER ROMERO QUINTERO</t>
  </si>
  <si>
    <t>V1-5-SIGA-1016867</t>
  </si>
  <si>
    <t>V1-5-SIGA-1016604</t>
  </si>
  <si>
    <t>STEFANY CAMILA MORENO LATORRE</t>
  </si>
  <si>
    <t> EDUARDO JULIAN RAMIREZ URIBE</t>
  </si>
  <si>
    <t>V1-5-SIGA-1016890</t>
  </si>
  <si>
    <t>VERONICA ANDREA CHAPARRO PULIDO</t>
  </si>
  <si>
    <t>V1-5-SIGA-1016889</t>
  </si>
  <si>
    <t>Solicitud 1538</t>
  </si>
  <si>
    <t>Solicitud 1539</t>
  </si>
  <si>
    <t>Solicitud 1540</t>
  </si>
  <si>
    <t>Solicitud 1541</t>
  </si>
  <si>
    <t>1514-2024</t>
  </si>
  <si>
    <t>1533-2024</t>
  </si>
  <si>
    <t>ANDRES FELIPE BRAVO MORENO</t>
  </si>
  <si>
    <t>V1-5-SIGA-1016871</t>
  </si>
  <si>
    <t>JOSE JAIME JIMENEZ</t>
  </si>
  <si>
    <t>V1-5-SIGA-1016886</t>
  </si>
  <si>
    <t>Solicitud 1565</t>
  </si>
  <si>
    <t>Solicitud 1581</t>
  </si>
  <si>
    <t>1540-2024</t>
  </si>
  <si>
    <t>Solicitud 1583</t>
  </si>
  <si>
    <t>1544-2024</t>
  </si>
  <si>
    <t>1555-2024</t>
  </si>
  <si>
    <t>Solicitud 1605</t>
  </si>
  <si>
    <t>Solicitud 1611</t>
  </si>
  <si>
    <t>1558-2024</t>
  </si>
  <si>
    <t>Solicitud 1617</t>
  </si>
  <si>
    <t>Solicitud 1626</t>
  </si>
  <si>
    <t>V1-5-SIGA-1016979</t>
  </si>
  <si>
    <t>ANDRES BENAVIDES</t>
  </si>
  <si>
    <t>NATALIA ANDREA CASTILLO</t>
  </si>
  <si>
    <t>1628-2024</t>
  </si>
  <si>
    <t>Solicitud 1723</t>
  </si>
  <si>
    <t>DIANA CAROLINA RICO OROZCO</t>
  </si>
  <si>
    <t>V1-5-SIGA-1016985</t>
  </si>
  <si>
    <t>V1-5-SIGA-1016992</t>
  </si>
  <si>
    <t>FRAN CRISTIAN CARDONA</t>
  </si>
  <si>
    <t>EN AJUSTES</t>
  </si>
  <si>
    <t>1633-2024</t>
  </si>
  <si>
    <t>V1-5-SIGA-1016978</t>
  </si>
  <si>
    <t xml:space="preserve">MARISOL CORREDOR GARCIA </t>
  </si>
  <si>
    <t>Solicitud 1729</t>
  </si>
  <si>
    <t>1641-2024</t>
  </si>
  <si>
    <t>1635-2024</t>
  </si>
  <si>
    <t>V1-5-SIGA-1016981</t>
  </si>
  <si>
    <t>ELIANA MOSCOSO VARGAS</t>
  </si>
  <si>
    <t>1645-2024</t>
  </si>
  <si>
    <t>Solicitud 1734</t>
  </si>
  <si>
    <t>Solicitud 1739</t>
  </si>
  <si>
    <t xml:space="preserve">PAULA XIMENA DAZA PATIÑO </t>
  </si>
  <si>
    <t>V1-5-SIGA-1017014</t>
  </si>
  <si>
    <t>1661-2024</t>
  </si>
  <si>
    <t>Solicitud 1758</t>
  </si>
  <si>
    <t>V1-5-SIGA-1017016</t>
  </si>
  <si>
    <t>JAIME ALVAREZ</t>
  </si>
  <si>
    <t>Solicitud 1775</t>
  </si>
  <si>
    <t>1663-2024</t>
  </si>
  <si>
    <t>CARLOS IVAN RIVERA TRUJILLO</t>
  </si>
  <si>
    <t>V1-5-SIGA-1017019</t>
  </si>
  <si>
    <t>RP REGALIAS</t>
  </si>
  <si>
    <t>SI</t>
  </si>
  <si>
    <t>1683-2024</t>
  </si>
  <si>
    <t>Solicitud 1790</t>
  </si>
  <si>
    <t>1696-2024</t>
  </si>
  <si>
    <t xml:space="preserve">ELIZABETH NATALIA AYALA </t>
  </si>
  <si>
    <t xml:space="preserve">APROBADO </t>
  </si>
  <si>
    <t>V1-5-SIGA-1017041</t>
  </si>
  <si>
    <t>Solicitud 1800</t>
  </si>
  <si>
    <t>LUIS FELIPE CARMONA</t>
  </si>
  <si>
    <t>1689-2024</t>
  </si>
  <si>
    <t>V1-5-SIGA-1017053</t>
  </si>
  <si>
    <t>Solicitud 1822</t>
  </si>
  <si>
    <t>WILLIAM ANDRES BARON RINCON</t>
  </si>
  <si>
    <t>V1-5-SIGA-1017068</t>
  </si>
  <si>
    <t>EDGAR NAVARRO TENGO</t>
  </si>
  <si>
    <t>V1-5-SIGA-1017064</t>
  </si>
  <si>
    <t>1709-2024</t>
  </si>
  <si>
    <t>1719-2024</t>
  </si>
  <si>
    <t>Solicitud 1831</t>
  </si>
  <si>
    <t>MARIA ELSI LONDOÑO</t>
  </si>
  <si>
    <t>V1-5-SIGA-1017066</t>
  </si>
  <si>
    <t>Solicitud 1834</t>
  </si>
  <si>
    <t>Andres Benavides</t>
  </si>
  <si>
    <t>819-2024</t>
  </si>
  <si>
    <t xml:space="preserve">FECHA DE TERMINACIÓN </t>
  </si>
  <si>
    <t>1005-2024</t>
  </si>
  <si>
    <t>950-2024</t>
  </si>
  <si>
    <t>865-2024</t>
  </si>
  <si>
    <t>1064-2024</t>
  </si>
  <si>
    <t>1074-2024</t>
  </si>
  <si>
    <t>952-2024</t>
  </si>
  <si>
    <t>920-2024</t>
  </si>
  <si>
    <t>895-2024</t>
  </si>
  <si>
    <t>1721-2024</t>
  </si>
  <si>
    <t>Soliictud  1845</t>
  </si>
  <si>
    <t>818-2024</t>
  </si>
  <si>
    <t>DAYANNA SALAZAR</t>
  </si>
  <si>
    <t>OSCAR CLEVES</t>
  </si>
  <si>
    <t>821-2024</t>
  </si>
  <si>
    <t>GIOVANNI SOTO</t>
  </si>
  <si>
    <t>820-2024</t>
  </si>
  <si>
    <t>LEYDA OSMA</t>
  </si>
  <si>
    <t>903-2024</t>
  </si>
  <si>
    <t>CLAUDIA CEBALLOS</t>
  </si>
  <si>
    <t>PUBLICADA</t>
  </si>
  <si>
    <t>Solicitud 1881</t>
  </si>
  <si>
    <t>Solicitud 1882</t>
  </si>
  <si>
    <t>Solicitud 1883</t>
  </si>
  <si>
    <t>Solicitud 1884</t>
  </si>
  <si>
    <t>Solicitud 1885</t>
  </si>
  <si>
    <t>1214-2024</t>
  </si>
  <si>
    <t xml:space="preserve">MARIA IBETH MANRIQUE </t>
  </si>
  <si>
    <t>JUAN CHAMORRO</t>
  </si>
  <si>
    <t>847-2024</t>
  </si>
  <si>
    <t>DIANA SALINAS</t>
  </si>
  <si>
    <t xml:space="preserve">EN APROBACIÓN </t>
  </si>
  <si>
    <t>LUISA FERNANDA ORJUELA</t>
  </si>
  <si>
    <t>Solicitud 1924</t>
  </si>
  <si>
    <t xml:space="preserve">ENEYDER JAVIER LOPEZ </t>
  </si>
  <si>
    <t>1183-2024</t>
  </si>
  <si>
    <t>JULIETH RODRIGUEZ</t>
  </si>
  <si>
    <t>EDWIN YAMID ORTIZ</t>
  </si>
  <si>
    <t xml:space="preserve">SONIA PRIETO </t>
  </si>
  <si>
    <t>JENNY BARRERA</t>
  </si>
  <si>
    <t>NELSON GIOVANNY ACUÑA</t>
  </si>
  <si>
    <t>872-2024</t>
  </si>
  <si>
    <t>PAOLA GERENA</t>
  </si>
  <si>
    <t xml:space="preserve">JEISSON JARA </t>
  </si>
  <si>
    <t>1045-2024</t>
  </si>
  <si>
    <t xml:space="preserve">ALEJANDRO SANCHEZ PRIETO </t>
  </si>
  <si>
    <t>1044-2024</t>
  </si>
  <si>
    <t>HECTOR GRAJALES</t>
  </si>
  <si>
    <t>944-2024</t>
  </si>
  <si>
    <t>LAURA HINCAPIE</t>
  </si>
  <si>
    <t>873-2024</t>
  </si>
  <si>
    <t>MILTON ORTIZ</t>
  </si>
  <si>
    <t>928-2024</t>
  </si>
  <si>
    <t xml:space="preserve">YUDY ALVAREZ </t>
  </si>
  <si>
    <t>824-2024</t>
  </si>
  <si>
    <t>LUZMILA ORDOÑEZ</t>
  </si>
  <si>
    <t>977-2024</t>
  </si>
  <si>
    <t>HUGO ALEJANDRO SANCHEZ</t>
  </si>
  <si>
    <t>1167-2024</t>
  </si>
  <si>
    <t>AMMY JULIETH MORA</t>
  </si>
  <si>
    <t>EN APROBACION</t>
  </si>
  <si>
    <t xml:space="preserve">PUBLICADA </t>
  </si>
  <si>
    <t>9 de enero de 2025</t>
  </si>
  <si>
    <t>V1-5-SIGA-1017106</t>
  </si>
  <si>
    <t>Andrés Castro</t>
  </si>
  <si>
    <t xml:space="preserve">ASTRID JOHANNA ROJAS </t>
  </si>
  <si>
    <t>004-2025</t>
  </si>
  <si>
    <t xml:space="preserve">V1-5-SIGA-1017168 </t>
  </si>
  <si>
    <t>Lyda Osma</t>
  </si>
  <si>
    <t xml:space="preserve">MANUEL ORLANDO PEÑA </t>
  </si>
  <si>
    <t>10 de enero de 2025</t>
  </si>
  <si>
    <t xml:space="preserve">OMAR ELIECER MORENO VEGA </t>
  </si>
  <si>
    <t>V1-5-SIGA-1017081</t>
  </si>
  <si>
    <t xml:space="preserve">GIOVANNY RODRIGUEZ NAVA </t>
  </si>
  <si>
    <t>LINA CONSTANZA JAIME TORRES</t>
  </si>
  <si>
    <t>V1-5-SIGA-1017101</t>
  </si>
  <si>
    <t>JORGE IVAN NIÑO</t>
  </si>
  <si>
    <t>V1-5-SIGA-1017136</t>
  </si>
  <si>
    <t>MAURICIO GARCIA ESGUERRA</t>
  </si>
  <si>
    <t>V1-5-SIGA-1017111</t>
  </si>
  <si>
    <t xml:space="preserve">DIEGO PRIETO RINCON </t>
  </si>
  <si>
    <t>V1-5-SIGA-1017216</t>
  </si>
  <si>
    <t xml:space="preserve">INGRID YULIETH RUIZ </t>
  </si>
  <si>
    <t>021-2025</t>
  </si>
  <si>
    <t>CARLOS ARTURO LÓPEZ</t>
  </si>
  <si>
    <t xml:space="preserve">V1-5-SIGA-1017179 </t>
  </si>
  <si>
    <t>OLGA QUINTERO GALEANO</t>
  </si>
  <si>
    <t>V1-5-SIGA-1017090</t>
  </si>
  <si>
    <t>YERALDIN MATEUS CHACON</t>
  </si>
  <si>
    <t>V1-5-SIGA-1017080</t>
  </si>
  <si>
    <t>V1-5-SIGA-1017338</t>
  </si>
  <si>
    <t xml:space="preserve">MARIA OLGA PEÑA MARIÑO </t>
  </si>
  <si>
    <t>17 de enero de 2025</t>
  </si>
  <si>
    <t xml:space="preserve">No se encuentra en prioridad 1 </t>
  </si>
  <si>
    <t>HERNAN DARIO ENRIQUEZ SIERRA</t>
  </si>
  <si>
    <t>NATALIA GUTIERREZ PEÑALOSA</t>
  </si>
  <si>
    <t xml:space="preserve">MYRIAM STELLA DIAZ </t>
  </si>
  <si>
    <t>20 de enero 2025</t>
  </si>
  <si>
    <t>No se encuentra en prioridad 1 , sin embargo se realizó la revisión y no hay estudios previos, hay ajustes en la documentación, falta no hay, ajustes en el rit, rut.</t>
  </si>
  <si>
    <t>105-2025</t>
  </si>
  <si>
    <t xml:space="preserve">Se enviaron ajustes en toda la documentación, documentación incompleta, no tiene NO HAY. </t>
  </si>
  <si>
    <t>SE HAN REALIZADO MESAS DE TRABAJO CON EL ENLACE, EXPLICANDO APLICACIÓN DE EQUIVALENCIA, IDONEIDAD. NO SE HA RADICADO ESTUDIO PREVIO, FALTA NO HAY (OBJETO IGUAL)</t>
  </si>
  <si>
    <t xml:space="preserve">Ingresó a prioridad 1 el 20 de enero </t>
  </si>
  <si>
    <t xml:space="preserve">AREA </t>
  </si>
  <si>
    <t>SECTORIAL</t>
  </si>
  <si>
    <t>SERVICIOS PÚBLICOS</t>
  </si>
  <si>
    <t>BARRIOS</t>
  </si>
  <si>
    <t>GESTION DOCUMENTAL</t>
  </si>
  <si>
    <t>BIENES Y SERVICIOS</t>
  </si>
  <si>
    <t>ATENCIÓN AL CIUDADANO</t>
  </si>
  <si>
    <t>GESTIÓN DOCUMENTAL</t>
  </si>
  <si>
    <t xml:space="preserve">BIENES Y SERVICIOS </t>
  </si>
  <si>
    <t xml:space="preserve">Radicaron sin estudios previos, sin no hay, sin idoenidad, cin cuadro de experiencia. </t>
  </si>
  <si>
    <t xml:space="preserve">Terminando revisión </t>
  </si>
  <si>
    <t>SALIÓ NO HAY 24 DE ENERO, A LA ESPERA DEL CARGUE DE LOS ESTUDIOS PREVIOS DEFINITIVOS YA QUE SOLICITÉ AJUSTES.</t>
  </si>
  <si>
    <t>SE HAN REALIZADÓ TRES MESAS DE TRABAJO CON EL ENLACE, EN ESTE CASO SE AJUSTÓ EL PERFIL DE TECNÓLOGO A TÉCNICO. SE EXPLICÓ AL ENLACE COMO APLICAR EQUIVALENCIA, COMO SE DEBE ENUNCIAR LA IDONEIDAD DE CONFORMIDAD CON LA RESOLUCIÓN. NO SE HAN RADICADO ESTUDIOS PREVIOS FINALES, FALTA NO HAY.</t>
  </si>
  <si>
    <t xml:space="preserve">AJUSTES EN LA DOCUMENTACIÓN, ESTUDIOS PREVIOS. </t>
  </si>
  <si>
    <t>SE ENCUENTRA EN AJUSTES DE DOCUMENTACIÓN, HOY 24 DE SALIÓ EL NO HAY.</t>
  </si>
  <si>
    <t>HOY SALIO 24 DE ENERO EN HORAS DE LA TARDE NO HAY.</t>
  </si>
  <si>
    <t xml:space="preserve">Se enviaron ajustes en el estudio previo, falta no hay. </t>
  </si>
  <si>
    <t>147-2025</t>
  </si>
  <si>
    <t>151-2025</t>
  </si>
  <si>
    <t>152-2025</t>
  </si>
  <si>
    <t>153-2025</t>
  </si>
  <si>
    <t>FIRMADO</t>
  </si>
  <si>
    <t>162-2025</t>
  </si>
  <si>
    <t>166-2025</t>
  </si>
  <si>
    <t>167-2025</t>
  </si>
  <si>
    <t>101-2025</t>
  </si>
  <si>
    <t>189-2025</t>
  </si>
  <si>
    <t>208-2025</t>
  </si>
  <si>
    <t>V1-5-SIGA-1017386</t>
  </si>
  <si>
    <t>218-2025</t>
  </si>
  <si>
    <t xml:space="preserve">FIRMADO </t>
  </si>
  <si>
    <t>243-2025</t>
  </si>
  <si>
    <t>OSCAR ALFREDO CLEVES CARREÑO</t>
  </si>
  <si>
    <t>30 de enero de 2025</t>
  </si>
  <si>
    <t xml:space="preserve">GIOVANNI SOTO CAGUA </t>
  </si>
  <si>
    <t xml:space="preserve">V1-5-SIGA-1017514 </t>
  </si>
  <si>
    <t>V1-5-SIGA-1017524</t>
  </si>
  <si>
    <t>260-2025</t>
  </si>
  <si>
    <t>261-2025</t>
  </si>
  <si>
    <t>V1-5-SIGA-1017513</t>
  </si>
  <si>
    <t>CLAUDIA PATRICIA CEBALLOS</t>
  </si>
  <si>
    <t>DIANA ELIZABETH SALINAS GUTIERREZ</t>
  </si>
  <si>
    <t>V1-5-SIGA-1017469</t>
  </si>
  <si>
    <t xml:space="preserve">V1-5-SIGA-1017426 </t>
  </si>
  <si>
    <t>HUGO ALEJANDRO LOPEZ</t>
  </si>
  <si>
    <t>V1-5-SIGA-1017499</t>
  </si>
  <si>
    <t>GHEINER SAUL CARDENAS</t>
  </si>
  <si>
    <t>262-2025</t>
  </si>
  <si>
    <t>V1-5-SIGA-1017483</t>
  </si>
  <si>
    <t xml:space="preserve">V1-5-SIGA-1017486 </t>
  </si>
  <si>
    <t>263-2025</t>
  </si>
  <si>
    <t>264-2025</t>
  </si>
  <si>
    <t>268-2025</t>
  </si>
  <si>
    <t>281-2025</t>
  </si>
  <si>
    <t>KARIN STEFANA PUPO</t>
  </si>
  <si>
    <t>V1-5-SIGA-1017558</t>
  </si>
  <si>
    <t>296-2025</t>
  </si>
  <si>
    <t>MILTON DAVID ORTIZ ROMERO</t>
  </si>
  <si>
    <t>V1-5-SIGA-1017484</t>
  </si>
  <si>
    <t>V1-5-SIGA-1017494</t>
  </si>
  <si>
    <t xml:space="preserve">JENNY MARITZA BARRERA </t>
  </si>
  <si>
    <t>V1-5-SIGA-1017420</t>
  </si>
  <si>
    <t>ANNIE RITA ALVAREZ PACHECO </t>
  </si>
  <si>
    <t>297-2025</t>
  </si>
  <si>
    <t>YUDY YACEL ALVAREZ CAMBEROS</t>
  </si>
  <si>
    <t xml:space="preserve">V1-5-SIGA-1017447 </t>
  </si>
  <si>
    <t>300-2025</t>
  </si>
  <si>
    <t>326-2025</t>
  </si>
  <si>
    <t xml:space="preserve">HECTOR FABIAN GRAJALES RIOS </t>
  </si>
  <si>
    <t>V1-5-SIGA-1017488</t>
  </si>
  <si>
    <t>344-2025</t>
  </si>
  <si>
    <t>EVER EDWIN GALLEGO LEON</t>
  </si>
  <si>
    <t xml:space="preserve">V1-5-SIGA-1017490 </t>
  </si>
  <si>
    <t>RENE ALEJANDRO SANCHEZ</t>
  </si>
  <si>
    <t>357-2025</t>
  </si>
  <si>
    <t>333-2025</t>
  </si>
  <si>
    <t>389-2025</t>
  </si>
  <si>
    <t>374-2025</t>
  </si>
  <si>
    <t>LUISA FERNANDA ORJUELA OCAMPO</t>
  </si>
  <si>
    <t xml:space="preserve">V1-5-SIGA-1017633 </t>
  </si>
  <si>
    <t>388-2025</t>
  </si>
  <si>
    <t>YENNY SAREN RAMIREZ RAMIREZ</t>
  </si>
  <si>
    <t>V1-5-SIGA-1017275</t>
  </si>
  <si>
    <t>CARLOS FABIAN HAMON ALARCON</t>
  </si>
  <si>
    <t>V1-5-SIGA-1017539</t>
  </si>
  <si>
    <t>436-2025</t>
  </si>
  <si>
    <t>457-2025</t>
  </si>
  <si>
    <t>KARINA GUZMAN LEAL</t>
  </si>
  <si>
    <t>V1-5-SIGA-1017477</t>
  </si>
  <si>
    <t>465-2025</t>
  </si>
  <si>
    <t>MAYRA ALEJANDRA JAIME ARIAS</t>
  </si>
  <si>
    <t>V1-5-SIGA-1017396</t>
  </si>
  <si>
    <t>484-2025</t>
  </si>
  <si>
    <t>EMILCEN FRANCO SUAREZ</t>
  </si>
  <si>
    <t xml:space="preserve">RECHAZADO OBJETO </t>
  </si>
  <si>
    <t>489-2025</t>
  </si>
  <si>
    <t>ERIKA AMRIA VARGAS</t>
  </si>
  <si>
    <t>V1-5-SIGA-1017688</t>
  </si>
  <si>
    <t xml:space="preserve">GINA ALEJANDRA SUAREZ </t>
  </si>
  <si>
    <t>578-2025</t>
  </si>
  <si>
    <t>RECHAZADO POR OBJETO</t>
  </si>
  <si>
    <t xml:space="preserve">NICOLL GABRIELA BELTRAN </t>
  </si>
  <si>
    <t>590-2025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</si>
</sst>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1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rgb="FF242424"/>
      <name val="Arial"/>
      <family val="2"/>
    </font>
    <font>
      <sz val="11"/>
      <color rgb="FF242424"/>
      <name val="Arial"/>
      <family val="2"/>
    </font>
    <font>
      <sz val="11"/>
      <color rgb="FF333333"/>
      <name val="Arial"/>
      <family val="2"/>
    </font>
    <font>
      <sz val="8"/>
      <name val="Aptos Narrow"/>
      <family val="2"/>
      <scheme val="minor"/>
    </font>
    <font>
      <sz val="12"/>
      <color rgb="FF000007"/>
      <name val="LiberationSans"/>
    </font>
    <font>
      <sz val="12"/>
      <color theme="1"/>
      <name val="Arial"/>
      <family val="2"/>
    </font>
    <font>
      <sz val="12"/>
      <color rgb="FF242424"/>
      <name val="Arial"/>
      <family val="2"/>
    </font>
    <font>
      <sz val="12"/>
      <color rgb="FF333333"/>
      <name val="Arial"/>
      <family val="2"/>
    </font>
    <font>
      <sz val="11"/>
      <color rgb="FF000000"/>
      <name val="Arial"/>
      <family val="2"/>
    </font>
    <font>
      <sz val="12"/>
      <color rgb="FF000000"/>
      <name val="Calibri"/>
      <family val="2"/>
    </font>
    <font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164" fontId="0" fillId="0" borderId="0" xfId="0" applyNumberFormat="1"/>
    <xf numFmtId="14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14" fontId="9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8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/>
    <xf numFmtId="0" fontId="3" fillId="0" borderId="3" xfId="0" applyFont="1" applyBorder="1"/>
    <xf numFmtId="0" fontId="11" fillId="3" borderId="0" xfId="0" applyFont="1" applyFill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/>
    <xf numFmtId="0" fontId="8" fillId="7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14" fontId="9" fillId="5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wrapText="1"/>
    </xf>
    <xf numFmtId="0" fontId="11" fillId="5" borderId="1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5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left" vertical="center" indent="1"/>
    </xf>
    <xf numFmtId="0" fontId="3" fillId="5" borderId="3" xfId="0" applyFont="1" applyFill="1" applyBorder="1"/>
    <xf numFmtId="0" fontId="5" fillId="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D87F7-7934-4DAA-8F1B-BFDA98C42F77}">
  <dimension ref="A1:L1048570"/>
  <sheetViews>
    <sheetView zoomScale="140" zoomScaleNormal="140" workbookViewId="0">
      <pane ySplit="1" topLeftCell="A2" activePane="bottomLeft" state="frozen"/>
      <selection pane="bottomLeft" activeCell="C2" sqref="C2"/>
    </sheetView>
  </sheetViews>
  <sheetFormatPr baseColWidth="10" defaultColWidth="11.5" defaultRowHeight="14"/>
  <cols>
    <col min="1" max="1" width="31.83203125" style="7" customWidth="1"/>
    <col min="2" max="3" width="35.1640625" style="7" customWidth="1"/>
    <col min="4" max="4" width="45.6640625" style="18" customWidth="1"/>
    <col min="5" max="5" width="46.33203125" style="7" customWidth="1"/>
    <col min="6" max="6" width="21.6640625" style="7" customWidth="1"/>
    <col min="7" max="7" width="22" style="7" customWidth="1"/>
    <col min="8" max="8" width="15.5" style="7" customWidth="1"/>
    <col min="9" max="9" width="16" style="7" customWidth="1"/>
    <col min="10" max="10" width="20.5" style="7" customWidth="1"/>
    <col min="11" max="11" width="15.5" style="7" customWidth="1"/>
    <col min="12" max="12" width="43.33203125" style="7" customWidth="1"/>
    <col min="13" max="16384" width="11.5" style="7"/>
  </cols>
  <sheetData>
    <row r="1" spans="1:12" ht="15">
      <c r="A1" s="24" t="s">
        <v>14</v>
      </c>
      <c r="B1" s="24" t="s">
        <v>11</v>
      </c>
      <c r="C1" s="24" t="s">
        <v>33</v>
      </c>
      <c r="D1" s="24" t="s">
        <v>9</v>
      </c>
      <c r="E1" s="24" t="s">
        <v>12</v>
      </c>
      <c r="F1" s="24" t="s">
        <v>5</v>
      </c>
      <c r="G1" s="24" t="s">
        <v>10</v>
      </c>
      <c r="H1" s="24" t="s">
        <v>6</v>
      </c>
      <c r="I1" s="24" t="s">
        <v>13</v>
      </c>
      <c r="J1" s="24" t="s">
        <v>7</v>
      </c>
      <c r="K1" s="24" t="s">
        <v>8</v>
      </c>
      <c r="L1" s="24" t="s">
        <v>15</v>
      </c>
    </row>
    <row r="2" spans="1:12" ht="30">
      <c r="A2" s="39">
        <v>45401</v>
      </c>
      <c r="B2" s="38" t="s">
        <v>24</v>
      </c>
      <c r="C2" s="28" t="s">
        <v>34</v>
      </c>
      <c r="D2" s="27" t="s">
        <v>57</v>
      </c>
      <c r="E2" s="38" t="s">
        <v>25</v>
      </c>
      <c r="F2" s="27" t="s">
        <v>61</v>
      </c>
      <c r="G2" s="27" t="s">
        <v>41</v>
      </c>
      <c r="H2" s="27">
        <v>792</v>
      </c>
      <c r="I2" s="27" t="s">
        <v>66</v>
      </c>
      <c r="J2" s="27" t="s">
        <v>62</v>
      </c>
      <c r="K2" s="30" t="s">
        <v>63</v>
      </c>
      <c r="L2" s="31"/>
    </row>
    <row r="3" spans="1:12" ht="30">
      <c r="A3" s="26">
        <v>45401</v>
      </c>
      <c r="B3" s="38" t="s">
        <v>28</v>
      </c>
      <c r="C3" s="28" t="s">
        <v>34</v>
      </c>
      <c r="D3" s="27" t="s">
        <v>57</v>
      </c>
      <c r="E3" s="38" t="s">
        <v>26</v>
      </c>
      <c r="F3" s="27" t="s">
        <v>60</v>
      </c>
      <c r="G3" s="27" t="s">
        <v>41</v>
      </c>
      <c r="H3" s="27">
        <v>790</v>
      </c>
      <c r="I3" s="27" t="s">
        <v>65</v>
      </c>
      <c r="J3" s="27" t="s">
        <v>62</v>
      </c>
      <c r="K3" s="30" t="s">
        <v>63</v>
      </c>
      <c r="L3" s="30"/>
    </row>
    <row r="4" spans="1:12" ht="45">
      <c r="A4" s="26">
        <v>45401</v>
      </c>
      <c r="B4" s="38" t="s">
        <v>29</v>
      </c>
      <c r="C4" s="28" t="s">
        <v>34</v>
      </c>
      <c r="D4" s="38" t="s">
        <v>41</v>
      </c>
      <c r="E4" s="38" t="s">
        <v>27</v>
      </c>
      <c r="F4" s="27" t="s">
        <v>56</v>
      </c>
      <c r="G4" s="27" t="s">
        <v>41</v>
      </c>
      <c r="H4" s="27">
        <v>767</v>
      </c>
      <c r="I4" s="27" t="s">
        <v>59</v>
      </c>
      <c r="J4" s="27" t="s">
        <v>45</v>
      </c>
      <c r="K4" s="30" t="s">
        <v>58</v>
      </c>
      <c r="L4" s="30"/>
    </row>
    <row r="5" spans="1:12" ht="17">
      <c r="A5" s="32">
        <v>45401</v>
      </c>
      <c r="B5" s="33" t="s">
        <v>30</v>
      </c>
      <c r="C5" s="34" t="s">
        <v>34</v>
      </c>
      <c r="D5" s="35" t="s">
        <v>50</v>
      </c>
      <c r="E5" s="33" t="s">
        <v>52</v>
      </c>
      <c r="F5" s="35"/>
      <c r="G5" s="35"/>
      <c r="H5" s="35"/>
      <c r="I5" s="35"/>
      <c r="J5" s="35"/>
      <c r="K5" s="36"/>
      <c r="L5" s="37"/>
    </row>
    <row r="6" spans="1:12" ht="30">
      <c r="A6" s="26">
        <v>45400</v>
      </c>
      <c r="B6" s="38" t="s">
        <v>31</v>
      </c>
      <c r="C6" s="28" t="s">
        <v>34</v>
      </c>
      <c r="D6" s="27" t="s">
        <v>41</v>
      </c>
      <c r="E6" s="27" t="s">
        <v>32</v>
      </c>
      <c r="F6" s="27" t="s">
        <v>49</v>
      </c>
      <c r="G6" s="27" t="s">
        <v>41</v>
      </c>
      <c r="H6" s="27">
        <v>756</v>
      </c>
      <c r="I6" s="27" t="s">
        <v>54</v>
      </c>
      <c r="J6" s="27" t="s">
        <v>45</v>
      </c>
      <c r="K6" s="30" t="s">
        <v>53</v>
      </c>
      <c r="L6" s="31"/>
    </row>
    <row r="7" spans="1:12" ht="30">
      <c r="A7" s="26">
        <v>45414</v>
      </c>
      <c r="B7" s="27" t="s">
        <v>48</v>
      </c>
      <c r="C7" s="28" t="s">
        <v>67</v>
      </c>
      <c r="D7" s="27" t="s">
        <v>62</v>
      </c>
      <c r="E7" s="29" t="s">
        <v>35</v>
      </c>
      <c r="F7" s="27" t="s">
        <v>70</v>
      </c>
      <c r="G7" s="27" t="s">
        <v>41</v>
      </c>
      <c r="H7" s="27">
        <v>898</v>
      </c>
      <c r="I7" s="27" t="s">
        <v>68</v>
      </c>
      <c r="J7" s="27" t="s">
        <v>45</v>
      </c>
      <c r="K7" s="30" t="s">
        <v>69</v>
      </c>
      <c r="L7" s="31"/>
    </row>
    <row r="8" spans="1:12" ht="30">
      <c r="A8" s="26">
        <v>45404</v>
      </c>
      <c r="B8" s="27" t="s">
        <v>40</v>
      </c>
      <c r="C8" s="28" t="s">
        <v>34</v>
      </c>
      <c r="D8" s="27" t="s">
        <v>41</v>
      </c>
      <c r="E8" s="29" t="s">
        <v>36</v>
      </c>
      <c r="F8" s="27" t="s">
        <v>43</v>
      </c>
      <c r="G8" s="27" t="s">
        <v>41</v>
      </c>
      <c r="H8" s="27">
        <v>740</v>
      </c>
      <c r="I8" s="27" t="s">
        <v>47</v>
      </c>
      <c r="J8" s="27" t="s">
        <v>45</v>
      </c>
      <c r="K8" s="30" t="s">
        <v>46</v>
      </c>
      <c r="L8" s="31"/>
    </row>
    <row r="9" spans="1:12" ht="30">
      <c r="A9" s="26">
        <v>45407</v>
      </c>
      <c r="B9" s="27" t="s">
        <v>51</v>
      </c>
      <c r="C9" s="28" t="s">
        <v>34</v>
      </c>
      <c r="D9" s="27" t="s">
        <v>41</v>
      </c>
      <c r="E9" s="29" t="s">
        <v>37</v>
      </c>
      <c r="F9" s="27" t="s">
        <v>55</v>
      </c>
      <c r="G9" s="27" t="s">
        <v>41</v>
      </c>
      <c r="H9" s="27">
        <v>784</v>
      </c>
      <c r="I9" s="27" t="s">
        <v>64</v>
      </c>
      <c r="J9" s="27" t="s">
        <v>71</v>
      </c>
      <c r="K9" s="30" t="s">
        <v>72</v>
      </c>
      <c r="L9" s="31"/>
    </row>
    <row r="10" spans="1:12" ht="30">
      <c r="A10" s="26">
        <v>45400</v>
      </c>
      <c r="B10" s="27" t="s">
        <v>38</v>
      </c>
      <c r="C10" s="28" t="s">
        <v>34</v>
      </c>
      <c r="D10" s="27" t="s">
        <v>41</v>
      </c>
      <c r="E10" s="29" t="s">
        <v>39</v>
      </c>
      <c r="F10" s="27" t="s">
        <v>42</v>
      </c>
      <c r="G10" s="27" t="s">
        <v>41</v>
      </c>
      <c r="H10" s="27">
        <v>721</v>
      </c>
      <c r="I10" s="27" t="s">
        <v>44</v>
      </c>
      <c r="J10" s="27" t="s">
        <v>45</v>
      </c>
      <c r="K10" s="30" t="s">
        <v>46</v>
      </c>
      <c r="L10" s="31"/>
    </row>
    <row r="11" spans="1:12" ht="30">
      <c r="A11" s="26">
        <v>45429</v>
      </c>
      <c r="B11" s="27" t="s">
        <v>73</v>
      </c>
      <c r="C11" s="40" t="s">
        <v>74</v>
      </c>
      <c r="D11" s="27" t="s">
        <v>41</v>
      </c>
      <c r="E11" s="29" t="s">
        <v>76</v>
      </c>
      <c r="F11" s="27" t="s">
        <v>79</v>
      </c>
      <c r="G11" s="27" t="s">
        <v>41</v>
      </c>
      <c r="H11" s="27">
        <v>965</v>
      </c>
      <c r="I11" s="27" t="s">
        <v>78</v>
      </c>
      <c r="J11" s="27" t="s">
        <v>45</v>
      </c>
      <c r="K11" s="30" t="s">
        <v>80</v>
      </c>
      <c r="L11" s="31"/>
    </row>
    <row r="12" spans="1:12" ht="30">
      <c r="A12" s="26">
        <v>45429</v>
      </c>
      <c r="B12" s="27" t="s">
        <v>75</v>
      </c>
      <c r="C12" s="40" t="s">
        <v>74</v>
      </c>
      <c r="D12" s="27" t="s">
        <v>41</v>
      </c>
      <c r="E12" s="29" t="s">
        <v>77</v>
      </c>
      <c r="F12" s="27" t="s">
        <v>81</v>
      </c>
      <c r="G12" s="27" t="s">
        <v>41</v>
      </c>
      <c r="H12" s="27">
        <v>972</v>
      </c>
      <c r="I12" s="27" t="s">
        <v>82</v>
      </c>
      <c r="J12" s="27" t="s">
        <v>45</v>
      </c>
      <c r="K12" s="30" t="s">
        <v>85</v>
      </c>
      <c r="L12" s="31"/>
    </row>
    <row r="13" spans="1:12" ht="30">
      <c r="A13" s="26">
        <v>45439</v>
      </c>
      <c r="B13" s="27" t="s">
        <v>83</v>
      </c>
      <c r="C13" s="40" t="s">
        <v>87</v>
      </c>
      <c r="D13" s="27" t="s">
        <v>41</v>
      </c>
      <c r="E13" s="27" t="s">
        <v>84</v>
      </c>
      <c r="F13" s="27" t="s">
        <v>91</v>
      </c>
      <c r="G13" s="27" t="s">
        <v>41</v>
      </c>
      <c r="H13" s="27">
        <v>995</v>
      </c>
      <c r="I13" s="27" t="s">
        <v>94</v>
      </c>
      <c r="J13" s="27" t="s">
        <v>45</v>
      </c>
      <c r="K13" s="30" t="s">
        <v>95</v>
      </c>
      <c r="L13" s="31"/>
    </row>
    <row r="14" spans="1:12" ht="30">
      <c r="A14" s="26">
        <v>45440</v>
      </c>
      <c r="B14" s="27" t="s">
        <v>86</v>
      </c>
      <c r="C14" s="40" t="s">
        <v>87</v>
      </c>
      <c r="D14" s="27" t="s">
        <v>41</v>
      </c>
      <c r="E14" s="27" t="s">
        <v>88</v>
      </c>
      <c r="F14" s="27" t="s">
        <v>93</v>
      </c>
      <c r="G14" s="27" t="s">
        <v>41</v>
      </c>
      <c r="H14" s="27">
        <v>1808</v>
      </c>
      <c r="I14" s="27" t="s">
        <v>99</v>
      </c>
      <c r="J14" s="27" t="s">
        <v>45</v>
      </c>
      <c r="K14" s="30" t="s">
        <v>95</v>
      </c>
      <c r="L14" s="31"/>
    </row>
    <row r="15" spans="1:12" ht="30">
      <c r="A15" s="26">
        <v>45440</v>
      </c>
      <c r="B15" s="27" t="s">
        <v>89</v>
      </c>
      <c r="C15" s="40" t="s">
        <v>87</v>
      </c>
      <c r="D15" s="27" t="s">
        <v>41</v>
      </c>
      <c r="E15" s="27" t="s">
        <v>90</v>
      </c>
      <c r="F15" s="27" t="s">
        <v>96</v>
      </c>
      <c r="G15" s="27" t="s">
        <v>41</v>
      </c>
      <c r="H15" s="27">
        <v>1019</v>
      </c>
      <c r="I15" s="27" t="s">
        <v>100</v>
      </c>
      <c r="J15" s="27" t="s">
        <v>45</v>
      </c>
      <c r="K15" s="30" t="s">
        <v>98</v>
      </c>
      <c r="L15" s="31"/>
    </row>
    <row r="16" spans="1:12" ht="30">
      <c r="A16" s="26">
        <v>45440</v>
      </c>
      <c r="B16" s="27" t="s">
        <v>137</v>
      </c>
      <c r="C16" s="40" t="s">
        <v>87</v>
      </c>
      <c r="D16" s="27" t="s">
        <v>41</v>
      </c>
      <c r="E16" s="41" t="s">
        <v>92</v>
      </c>
      <c r="F16" s="27" t="s">
        <v>97</v>
      </c>
      <c r="G16" s="27" t="s">
        <v>41</v>
      </c>
      <c r="H16" s="27">
        <v>1035</v>
      </c>
      <c r="I16" s="27" t="s">
        <v>101</v>
      </c>
      <c r="J16" s="27" t="s">
        <v>45</v>
      </c>
      <c r="K16" s="30" t="s">
        <v>95</v>
      </c>
      <c r="L16" s="31"/>
    </row>
    <row r="17" spans="1:12" ht="65" customHeight="1">
      <c r="A17" s="26">
        <v>45476</v>
      </c>
      <c r="B17" s="27" t="s">
        <v>108</v>
      </c>
      <c r="C17" s="27" t="s">
        <v>109</v>
      </c>
      <c r="D17" s="27" t="s">
        <v>41</v>
      </c>
      <c r="E17" s="41" t="s">
        <v>124</v>
      </c>
      <c r="F17" s="27" t="s">
        <v>123</v>
      </c>
      <c r="G17" s="27" t="s">
        <v>41</v>
      </c>
      <c r="H17" s="27">
        <v>1210</v>
      </c>
      <c r="I17" s="27" t="s">
        <v>140</v>
      </c>
      <c r="J17" s="27" t="s">
        <v>41</v>
      </c>
      <c r="K17" s="30"/>
      <c r="L17" s="44"/>
    </row>
    <row r="18" spans="1:12" ht="17">
      <c r="A18" s="26">
        <v>45472</v>
      </c>
      <c r="B18" s="42" t="s">
        <v>110</v>
      </c>
      <c r="C18" s="27" t="s">
        <v>109</v>
      </c>
      <c r="D18" s="27" t="s">
        <v>41</v>
      </c>
      <c r="E18" s="29" t="s">
        <v>125</v>
      </c>
      <c r="F18" s="27" t="s">
        <v>118</v>
      </c>
      <c r="G18" s="27" t="s">
        <v>41</v>
      </c>
      <c r="H18" s="27">
        <v>1144</v>
      </c>
      <c r="I18" s="27" t="s">
        <v>121</v>
      </c>
      <c r="J18" s="27" t="s">
        <v>45</v>
      </c>
      <c r="K18" s="30"/>
      <c r="L18" s="44"/>
    </row>
    <row r="19" spans="1:12" ht="17">
      <c r="A19" s="26">
        <v>45476</v>
      </c>
      <c r="B19" s="42" t="s">
        <v>111</v>
      </c>
      <c r="C19" s="42" t="s">
        <v>109</v>
      </c>
      <c r="D19" s="27" t="s">
        <v>41</v>
      </c>
      <c r="E19" s="29" t="s">
        <v>126</v>
      </c>
      <c r="F19" s="43" t="s">
        <v>117</v>
      </c>
      <c r="G19" s="43" t="s">
        <v>41</v>
      </c>
      <c r="H19" s="27">
        <v>1148</v>
      </c>
      <c r="I19" s="27" t="s">
        <v>120</v>
      </c>
      <c r="J19" s="27" t="s">
        <v>45</v>
      </c>
      <c r="K19" s="30"/>
      <c r="L19" s="44"/>
    </row>
    <row r="20" spans="1:12" ht="17">
      <c r="A20" s="26">
        <v>45447</v>
      </c>
      <c r="B20" s="42" t="s">
        <v>112</v>
      </c>
      <c r="C20" s="42" t="s">
        <v>109</v>
      </c>
      <c r="D20" s="27" t="s">
        <v>41</v>
      </c>
      <c r="E20" s="29" t="s">
        <v>127</v>
      </c>
      <c r="F20" s="43" t="s">
        <v>119</v>
      </c>
      <c r="G20" s="27" t="s">
        <v>41</v>
      </c>
      <c r="H20" s="27">
        <v>1142</v>
      </c>
      <c r="I20" s="27" t="s">
        <v>122</v>
      </c>
      <c r="J20" s="27" t="s">
        <v>45</v>
      </c>
      <c r="K20" s="30"/>
      <c r="L20" s="44"/>
    </row>
    <row r="21" spans="1:12" ht="17">
      <c r="A21" s="26">
        <v>45447</v>
      </c>
      <c r="B21" s="42" t="s">
        <v>113</v>
      </c>
      <c r="C21" s="42" t="s">
        <v>114</v>
      </c>
      <c r="D21" s="27" t="s">
        <v>41</v>
      </c>
      <c r="E21" s="29" t="s">
        <v>128</v>
      </c>
      <c r="F21" s="43" t="s">
        <v>138</v>
      </c>
      <c r="G21" s="27" t="s">
        <v>41</v>
      </c>
      <c r="H21" s="27">
        <v>1221</v>
      </c>
      <c r="I21" s="27" t="s">
        <v>142</v>
      </c>
      <c r="J21" s="27" t="s">
        <v>62</v>
      </c>
      <c r="K21" s="30"/>
      <c r="L21" s="44"/>
    </row>
    <row r="22" spans="1:12" ht="17">
      <c r="A22" s="26">
        <v>45478</v>
      </c>
      <c r="B22" s="42" t="s">
        <v>115</v>
      </c>
      <c r="C22" s="42" t="s">
        <v>114</v>
      </c>
      <c r="D22" s="27" t="s">
        <v>41</v>
      </c>
      <c r="E22" s="29" t="s">
        <v>129</v>
      </c>
      <c r="F22" s="43" t="s">
        <v>139</v>
      </c>
      <c r="G22" s="27" t="s">
        <v>41</v>
      </c>
      <c r="H22" s="27">
        <v>1220</v>
      </c>
      <c r="I22" s="27" t="s">
        <v>141</v>
      </c>
      <c r="J22" s="27" t="s">
        <v>45</v>
      </c>
      <c r="K22" s="30"/>
      <c r="L22" s="31"/>
    </row>
    <row r="23" spans="1:12" ht="17">
      <c r="A23" s="26">
        <v>45480</v>
      </c>
      <c r="B23" s="42" t="s">
        <v>116</v>
      </c>
      <c r="C23" s="42" t="s">
        <v>114</v>
      </c>
      <c r="D23" s="43" t="s">
        <v>41</v>
      </c>
      <c r="E23" s="29" t="s">
        <v>130</v>
      </c>
      <c r="F23" s="43" t="s">
        <v>149</v>
      </c>
      <c r="G23" s="27" t="s">
        <v>41</v>
      </c>
      <c r="H23" s="27">
        <v>1266</v>
      </c>
      <c r="I23" s="45" t="s">
        <v>158</v>
      </c>
      <c r="J23" s="27" t="s">
        <v>45</v>
      </c>
      <c r="K23" s="30"/>
      <c r="L23" s="44"/>
    </row>
    <row r="24" spans="1:12" ht="17">
      <c r="A24" s="26">
        <v>45480</v>
      </c>
      <c r="B24" s="42" t="s">
        <v>133</v>
      </c>
      <c r="C24" s="42" t="s">
        <v>114</v>
      </c>
      <c r="D24" s="43" t="s">
        <v>41</v>
      </c>
      <c r="E24" s="29" t="s">
        <v>131</v>
      </c>
      <c r="F24" s="43" t="s">
        <v>151</v>
      </c>
      <c r="G24" s="27" t="s">
        <v>41</v>
      </c>
      <c r="H24" s="27">
        <v>1278</v>
      </c>
      <c r="I24" s="45" t="s">
        <v>159</v>
      </c>
      <c r="J24" s="27" t="s">
        <v>45</v>
      </c>
      <c r="K24" s="30"/>
      <c r="L24" s="31"/>
    </row>
    <row r="25" spans="1:12" ht="17">
      <c r="A25" s="26">
        <v>45481</v>
      </c>
      <c r="B25" s="42" t="s">
        <v>132</v>
      </c>
      <c r="C25" s="42" t="s">
        <v>114</v>
      </c>
      <c r="D25" s="43" t="s">
        <v>41</v>
      </c>
      <c r="E25" s="29" t="s">
        <v>135</v>
      </c>
      <c r="F25" s="43" t="s">
        <v>157</v>
      </c>
      <c r="G25" s="27" t="s">
        <v>41</v>
      </c>
      <c r="H25" s="27">
        <v>1313</v>
      </c>
      <c r="I25" s="43" t="s">
        <v>169</v>
      </c>
      <c r="J25" s="27" t="s">
        <v>45</v>
      </c>
      <c r="K25" s="30"/>
      <c r="L25" s="31" t="s">
        <v>150</v>
      </c>
    </row>
    <row r="26" spans="1:12" ht="17">
      <c r="A26" s="26">
        <v>45481</v>
      </c>
      <c r="B26" s="42" t="s">
        <v>134</v>
      </c>
      <c r="C26" s="42" t="s">
        <v>114</v>
      </c>
      <c r="D26" s="43" t="s">
        <v>41</v>
      </c>
      <c r="E26" s="29" t="s">
        <v>136</v>
      </c>
      <c r="F26" s="43" t="s">
        <v>160</v>
      </c>
      <c r="G26" s="27" t="s">
        <v>41</v>
      </c>
      <c r="H26" s="27">
        <v>992</v>
      </c>
      <c r="I26" s="45" t="s">
        <v>170</v>
      </c>
      <c r="J26" s="27" t="s">
        <v>45</v>
      </c>
      <c r="K26" s="30"/>
      <c r="L26" s="31"/>
    </row>
    <row r="27" spans="1:12" ht="17">
      <c r="A27" s="26">
        <v>45482</v>
      </c>
      <c r="B27" s="42" t="s">
        <v>152</v>
      </c>
      <c r="C27" s="42" t="s">
        <v>114</v>
      </c>
      <c r="D27" s="43" t="s">
        <v>41</v>
      </c>
      <c r="E27" s="29" t="s">
        <v>143</v>
      </c>
      <c r="F27" s="43" t="s">
        <v>166</v>
      </c>
      <c r="G27" s="27" t="s">
        <v>41</v>
      </c>
      <c r="H27" s="27">
        <v>1401</v>
      </c>
      <c r="I27" s="45" t="s">
        <v>177</v>
      </c>
      <c r="J27" s="27" t="s">
        <v>45</v>
      </c>
      <c r="K27" s="6"/>
      <c r="L27" s="8"/>
    </row>
    <row r="28" spans="1:12" ht="17">
      <c r="A28" s="26">
        <v>45482</v>
      </c>
      <c r="B28" s="42" t="s">
        <v>145</v>
      </c>
      <c r="C28" s="42" t="s">
        <v>114</v>
      </c>
      <c r="D28" s="43" t="s">
        <v>41</v>
      </c>
      <c r="E28" s="29" t="s">
        <v>144</v>
      </c>
      <c r="F28" s="43" t="s">
        <v>161</v>
      </c>
      <c r="G28" s="27" t="s">
        <v>41</v>
      </c>
      <c r="H28" s="27">
        <v>1399</v>
      </c>
      <c r="I28" s="45" t="s">
        <v>178</v>
      </c>
      <c r="J28" s="27" t="s">
        <v>45</v>
      </c>
      <c r="K28" s="6"/>
      <c r="L28" s="8"/>
    </row>
    <row r="29" spans="1:12" ht="17">
      <c r="A29" s="39">
        <v>45482</v>
      </c>
      <c r="B29" s="42" t="s">
        <v>147</v>
      </c>
      <c r="C29" s="42" t="s">
        <v>114</v>
      </c>
      <c r="D29" s="43" t="s">
        <v>41</v>
      </c>
      <c r="E29" s="29" t="s">
        <v>146</v>
      </c>
      <c r="F29" s="43" t="s">
        <v>168</v>
      </c>
      <c r="G29" s="27" t="s">
        <v>41</v>
      </c>
      <c r="H29" s="27">
        <v>1384</v>
      </c>
      <c r="I29" s="49" t="s">
        <v>186</v>
      </c>
      <c r="J29" s="25"/>
      <c r="K29" s="6"/>
      <c r="L29" s="8"/>
    </row>
    <row r="30" spans="1:12" ht="17">
      <c r="A30" s="50">
        <v>45482</v>
      </c>
      <c r="B30" s="42" t="s">
        <v>148</v>
      </c>
      <c r="C30" s="42" t="s">
        <v>114</v>
      </c>
      <c r="D30" s="51" t="s">
        <v>41</v>
      </c>
      <c r="E30" s="29" t="s">
        <v>167</v>
      </c>
      <c r="F30" s="51" t="s">
        <v>171</v>
      </c>
      <c r="G30" s="30" t="s">
        <v>41</v>
      </c>
      <c r="H30" s="30">
        <v>1386</v>
      </c>
      <c r="I30" s="52" t="s">
        <v>187</v>
      </c>
      <c r="J30" s="6"/>
      <c r="K30" s="6"/>
      <c r="L30" s="8"/>
    </row>
    <row r="31" spans="1:12" ht="16">
      <c r="A31" s="53">
        <v>45482</v>
      </c>
      <c r="B31" s="42" t="s">
        <v>153</v>
      </c>
      <c r="C31" s="42" t="s">
        <v>114</v>
      </c>
      <c r="D31" s="51" t="s">
        <v>41</v>
      </c>
      <c r="E31" s="54" t="s">
        <v>154</v>
      </c>
      <c r="F31" s="51" t="s">
        <v>180</v>
      </c>
      <c r="G31" s="30" t="s">
        <v>41</v>
      </c>
      <c r="H31" s="30">
        <v>1387</v>
      </c>
      <c r="I31" s="52" t="s">
        <v>188</v>
      </c>
      <c r="J31" s="6"/>
      <c r="K31" s="6"/>
      <c r="L31" s="8"/>
    </row>
    <row r="32" spans="1:12" ht="16">
      <c r="A32" s="53">
        <v>45483</v>
      </c>
      <c r="B32" s="55" t="s">
        <v>155</v>
      </c>
      <c r="C32" s="42" t="s">
        <v>114</v>
      </c>
      <c r="D32" s="51" t="s">
        <v>41</v>
      </c>
      <c r="E32" s="56" t="s">
        <v>156</v>
      </c>
      <c r="F32" s="51" t="s">
        <v>193</v>
      </c>
      <c r="G32" s="30" t="s">
        <v>41</v>
      </c>
      <c r="H32" s="30">
        <v>1515</v>
      </c>
      <c r="I32" s="52" t="s">
        <v>218</v>
      </c>
      <c r="J32" s="46"/>
      <c r="K32" s="46"/>
      <c r="L32" s="47"/>
    </row>
    <row r="33" spans="1:12" ht="15">
      <c r="A33" s="50">
        <v>45490</v>
      </c>
      <c r="B33" s="55" t="s">
        <v>162</v>
      </c>
      <c r="C33" s="51" t="s">
        <v>109</v>
      </c>
      <c r="D33" s="51" t="s">
        <v>41</v>
      </c>
      <c r="E33" s="54" t="s">
        <v>163</v>
      </c>
      <c r="F33" s="56" t="s">
        <v>185</v>
      </c>
      <c r="G33" s="57" t="s">
        <v>41</v>
      </c>
      <c r="H33" s="58">
        <v>1324</v>
      </c>
      <c r="I33" s="52" t="s">
        <v>190</v>
      </c>
      <c r="J33" s="21"/>
      <c r="K33" s="21"/>
      <c r="L33" s="8"/>
    </row>
    <row r="34" spans="1:12" ht="15">
      <c r="A34" s="50">
        <v>45483</v>
      </c>
      <c r="B34" s="55" t="s">
        <v>165</v>
      </c>
      <c r="C34" s="51" t="s">
        <v>109</v>
      </c>
      <c r="D34" s="51" t="s">
        <v>41</v>
      </c>
      <c r="E34" s="54" t="s">
        <v>164</v>
      </c>
      <c r="F34" s="56" t="s">
        <v>179</v>
      </c>
      <c r="G34" s="51" t="s">
        <v>41</v>
      </c>
      <c r="H34" s="30">
        <v>1389</v>
      </c>
      <c r="I34" s="52" t="s">
        <v>189</v>
      </c>
      <c r="J34" s="13"/>
      <c r="K34" s="21"/>
      <c r="L34" s="8"/>
    </row>
    <row r="35" spans="1:12" ht="15">
      <c r="A35" s="50">
        <v>45484</v>
      </c>
      <c r="B35" s="55" t="s">
        <v>173</v>
      </c>
      <c r="C35" s="51" t="s">
        <v>109</v>
      </c>
      <c r="D35" s="51" t="s">
        <v>41</v>
      </c>
      <c r="E35" s="54" t="s">
        <v>172</v>
      </c>
      <c r="F35" s="56" t="s">
        <v>191</v>
      </c>
      <c r="G35" s="51" t="s">
        <v>41</v>
      </c>
      <c r="H35" s="30">
        <v>1446</v>
      </c>
      <c r="I35" s="59" t="s">
        <v>210</v>
      </c>
      <c r="J35" s="22"/>
      <c r="K35" s="23"/>
      <c r="L35" s="8"/>
    </row>
    <row r="36" spans="1:12" ht="15">
      <c r="A36" s="50">
        <v>45484</v>
      </c>
      <c r="B36" s="55" t="s">
        <v>175</v>
      </c>
      <c r="C36" s="51" t="s">
        <v>109</v>
      </c>
      <c r="D36" s="51" t="s">
        <v>41</v>
      </c>
      <c r="E36" s="54" t="s">
        <v>197</v>
      </c>
      <c r="F36" s="56" t="s">
        <v>194</v>
      </c>
      <c r="G36" s="51" t="s">
        <v>41</v>
      </c>
      <c r="H36" s="30">
        <v>1564</v>
      </c>
      <c r="I36" s="52" t="s">
        <v>229</v>
      </c>
      <c r="J36" s="22"/>
      <c r="K36" s="23"/>
      <c r="L36" s="8"/>
    </row>
    <row r="37" spans="1:12" ht="15">
      <c r="A37" s="50">
        <v>45484</v>
      </c>
      <c r="B37" s="55" t="s">
        <v>176</v>
      </c>
      <c r="C37" s="51" t="s">
        <v>109</v>
      </c>
      <c r="D37" s="51" t="s">
        <v>41</v>
      </c>
      <c r="E37" s="54" t="s">
        <v>174</v>
      </c>
      <c r="F37" s="61" t="s">
        <v>195</v>
      </c>
      <c r="G37" s="51" t="s">
        <v>41</v>
      </c>
      <c r="H37" s="51">
        <v>1528</v>
      </c>
      <c r="I37" s="60" t="s">
        <v>219</v>
      </c>
      <c r="J37" s="13"/>
      <c r="K37" s="23"/>
      <c r="L37" s="8"/>
    </row>
    <row r="38" spans="1:12" ht="15">
      <c r="A38" s="50">
        <v>45489</v>
      </c>
      <c r="B38" s="55" t="s">
        <v>182</v>
      </c>
      <c r="C38" s="51" t="s">
        <v>109</v>
      </c>
      <c r="D38" s="51" t="s">
        <v>41</v>
      </c>
      <c r="E38" s="54" t="s">
        <v>181</v>
      </c>
      <c r="F38" s="56" t="s">
        <v>196</v>
      </c>
      <c r="G38" s="51" t="s">
        <v>41</v>
      </c>
      <c r="H38" s="56">
        <v>1529</v>
      </c>
      <c r="I38" s="56" t="s">
        <v>220</v>
      </c>
      <c r="J38" s="8"/>
      <c r="K38" s="8"/>
      <c r="L38" s="19"/>
    </row>
    <row r="39" spans="1:12" ht="15">
      <c r="A39" s="50">
        <v>45486</v>
      </c>
      <c r="B39" s="55" t="s">
        <v>183</v>
      </c>
      <c r="C39" s="51" t="s">
        <v>109</v>
      </c>
      <c r="D39" s="51" t="s">
        <v>41</v>
      </c>
      <c r="E39" s="54" t="s">
        <v>184</v>
      </c>
      <c r="F39" s="56" t="s">
        <v>192</v>
      </c>
      <c r="G39" s="56" t="s">
        <v>41</v>
      </c>
      <c r="H39" s="56">
        <v>1530</v>
      </c>
      <c r="I39" s="56" t="s">
        <v>221</v>
      </c>
      <c r="J39" s="8"/>
      <c r="K39" s="8"/>
      <c r="L39" s="20"/>
    </row>
    <row r="40" spans="1:12" ht="15">
      <c r="A40" s="50">
        <v>45485</v>
      </c>
      <c r="B40" s="55" t="s">
        <v>209</v>
      </c>
      <c r="C40" s="51"/>
      <c r="D40" s="51" t="s">
        <v>41</v>
      </c>
      <c r="E40" s="54" t="s">
        <v>208</v>
      </c>
      <c r="F40" s="56" t="s">
        <v>211</v>
      </c>
      <c r="G40" s="56" t="s">
        <v>41</v>
      </c>
      <c r="H40" s="56">
        <v>1499</v>
      </c>
      <c r="I40" s="56" t="s">
        <v>222</v>
      </c>
      <c r="J40" s="8"/>
      <c r="K40" s="48"/>
      <c r="L40" s="20"/>
    </row>
    <row r="41" spans="1:12" ht="15">
      <c r="A41" s="53">
        <v>45489</v>
      </c>
      <c r="B41" s="55" t="s">
        <v>199</v>
      </c>
      <c r="C41" s="51"/>
      <c r="D41" s="51" t="s">
        <v>41</v>
      </c>
      <c r="E41" s="54" t="s">
        <v>198</v>
      </c>
      <c r="F41" s="61" t="s">
        <v>212</v>
      </c>
      <c r="G41" s="51" t="s">
        <v>41</v>
      </c>
      <c r="H41" s="51">
        <v>1586</v>
      </c>
      <c r="I41" s="52" t="s">
        <v>231</v>
      </c>
      <c r="J41" s="13"/>
      <c r="K41" s="23"/>
      <c r="L41" s="8"/>
    </row>
    <row r="42" spans="1:12" ht="15">
      <c r="A42" s="50">
        <v>45490</v>
      </c>
      <c r="B42" s="55" t="s">
        <v>201</v>
      </c>
      <c r="C42" s="51"/>
      <c r="D42" s="51" t="s">
        <v>41</v>
      </c>
      <c r="E42" s="54" t="s">
        <v>200</v>
      </c>
      <c r="F42" s="56" t="s">
        <v>213</v>
      </c>
      <c r="G42" s="56" t="s">
        <v>41</v>
      </c>
      <c r="H42" s="56">
        <v>1562</v>
      </c>
      <c r="I42" s="56" t="s">
        <v>230</v>
      </c>
      <c r="J42" s="8"/>
      <c r="K42" s="8"/>
      <c r="L42" s="8"/>
    </row>
    <row r="43" spans="1:12">
      <c r="A43" s="50">
        <v>45490</v>
      </c>
      <c r="B43" s="55" t="s">
        <v>203</v>
      </c>
      <c r="C43" s="51"/>
      <c r="D43" s="51" t="s">
        <v>41</v>
      </c>
      <c r="E43" s="56" t="s">
        <v>202</v>
      </c>
      <c r="F43" s="56" t="s">
        <v>228</v>
      </c>
      <c r="G43" s="56" t="s">
        <v>41</v>
      </c>
      <c r="H43" s="56">
        <v>1646</v>
      </c>
      <c r="I43" s="56" t="s">
        <v>244</v>
      </c>
      <c r="J43" s="8"/>
      <c r="K43" s="8"/>
      <c r="L43" s="8"/>
    </row>
    <row r="44" spans="1:12">
      <c r="A44" s="50">
        <v>45492</v>
      </c>
      <c r="B44" s="55" t="s">
        <v>205</v>
      </c>
      <c r="C44" s="51"/>
      <c r="D44" s="51" t="s">
        <v>41</v>
      </c>
      <c r="E44" s="56" t="s">
        <v>204</v>
      </c>
      <c r="F44" s="56" t="s">
        <v>226</v>
      </c>
      <c r="G44" s="56" t="s">
        <v>41</v>
      </c>
      <c r="H44" s="56">
        <v>1587</v>
      </c>
      <c r="I44" s="56" t="s">
        <v>232</v>
      </c>
      <c r="J44" s="8"/>
      <c r="K44" s="8"/>
      <c r="L44" s="8"/>
    </row>
    <row r="45" spans="1:12">
      <c r="A45" s="50">
        <v>45491</v>
      </c>
      <c r="B45" s="55" t="s">
        <v>207</v>
      </c>
      <c r="C45" s="51"/>
      <c r="D45" s="51" t="s">
        <v>41</v>
      </c>
      <c r="E45" s="56" t="s">
        <v>206</v>
      </c>
      <c r="F45" s="56" t="s">
        <v>227</v>
      </c>
      <c r="G45" s="56" t="s">
        <v>41</v>
      </c>
      <c r="H45" s="56">
        <v>1613</v>
      </c>
      <c r="I45" s="56" t="s">
        <v>235</v>
      </c>
      <c r="J45" s="8"/>
      <c r="K45" s="8"/>
      <c r="L45" s="8"/>
    </row>
    <row r="46" spans="1:12">
      <c r="A46" s="50">
        <v>45485</v>
      </c>
      <c r="B46" s="55" t="s">
        <v>215</v>
      </c>
      <c r="C46" s="31"/>
      <c r="D46" s="51" t="s">
        <v>41</v>
      </c>
      <c r="E46" s="56" t="s">
        <v>216</v>
      </c>
      <c r="F46" s="56" t="s">
        <v>217</v>
      </c>
      <c r="G46" s="56" t="s">
        <v>41</v>
      </c>
      <c r="H46" s="56">
        <v>1501</v>
      </c>
      <c r="I46" s="56" t="s">
        <v>223</v>
      </c>
      <c r="J46" s="8"/>
      <c r="K46" s="8"/>
      <c r="L46" s="8"/>
    </row>
    <row r="47" spans="1:12">
      <c r="A47" s="50">
        <v>45491</v>
      </c>
      <c r="B47" s="55" t="s">
        <v>225</v>
      </c>
      <c r="C47" s="31"/>
      <c r="D47" s="51" t="s">
        <v>41</v>
      </c>
      <c r="E47" s="56" t="s">
        <v>224</v>
      </c>
      <c r="F47" s="56" t="s">
        <v>257</v>
      </c>
      <c r="G47" s="56" t="s">
        <v>41</v>
      </c>
      <c r="H47" s="56">
        <v>1737</v>
      </c>
      <c r="I47" s="56" t="s">
        <v>265</v>
      </c>
      <c r="J47" s="8"/>
      <c r="K47" s="8"/>
      <c r="L47" s="8"/>
    </row>
    <row r="48" spans="1:12">
      <c r="A48" s="50">
        <v>45496</v>
      </c>
      <c r="B48" s="55" t="s">
        <v>234</v>
      </c>
      <c r="C48" s="31"/>
      <c r="D48" s="51" t="s">
        <v>41</v>
      </c>
      <c r="E48" s="56" t="s">
        <v>233</v>
      </c>
      <c r="F48" s="56" t="s">
        <v>214</v>
      </c>
      <c r="G48" s="56" t="s">
        <v>41</v>
      </c>
      <c r="H48" s="56">
        <v>1680</v>
      </c>
      <c r="I48" s="56" t="s">
        <v>246</v>
      </c>
      <c r="J48" s="8"/>
      <c r="K48" s="8"/>
      <c r="L48" s="8"/>
    </row>
    <row r="49" spans="1:12">
      <c r="A49" s="50">
        <v>45494</v>
      </c>
      <c r="B49" s="55" t="s">
        <v>237</v>
      </c>
      <c r="C49" s="31"/>
      <c r="D49" s="51" t="s">
        <v>41</v>
      </c>
      <c r="E49" s="56" t="s">
        <v>236</v>
      </c>
      <c r="F49" s="56" t="s">
        <v>248</v>
      </c>
      <c r="G49" s="56" t="s">
        <v>41</v>
      </c>
      <c r="H49" s="56">
        <v>1697</v>
      </c>
      <c r="I49" s="56" t="s">
        <v>249</v>
      </c>
      <c r="J49" s="8"/>
      <c r="K49" s="8"/>
      <c r="L49" s="8"/>
    </row>
    <row r="50" spans="1:12">
      <c r="A50" s="50">
        <v>45503</v>
      </c>
      <c r="B50" s="55" t="s">
        <v>239</v>
      </c>
      <c r="C50" s="31"/>
      <c r="D50" s="51" t="s">
        <v>41</v>
      </c>
      <c r="E50" s="56" t="s">
        <v>238</v>
      </c>
      <c r="F50" s="56" t="s">
        <v>245</v>
      </c>
      <c r="G50" s="56" t="s">
        <v>41</v>
      </c>
      <c r="H50" s="56">
        <v>1673</v>
      </c>
      <c r="I50" s="56" t="s">
        <v>247</v>
      </c>
      <c r="J50" s="8"/>
      <c r="K50" s="8"/>
      <c r="L50" s="8"/>
    </row>
    <row r="51" spans="1:12">
      <c r="A51" s="50">
        <v>45502</v>
      </c>
      <c r="B51" s="55" t="s">
        <v>241</v>
      </c>
      <c r="C51" s="31"/>
      <c r="D51" s="51" t="s">
        <v>41</v>
      </c>
      <c r="E51" s="56" t="s">
        <v>240</v>
      </c>
      <c r="F51" s="56" t="s">
        <v>250</v>
      </c>
      <c r="G51" s="56" t="s">
        <v>41</v>
      </c>
      <c r="H51" s="56">
        <v>1719</v>
      </c>
      <c r="I51" s="56" t="s">
        <v>258</v>
      </c>
      <c r="J51" s="8"/>
      <c r="K51" s="8"/>
      <c r="L51" s="8"/>
    </row>
    <row r="52" spans="1:12">
      <c r="A52" s="50">
        <v>45502</v>
      </c>
      <c r="B52" s="55" t="s">
        <v>243</v>
      </c>
      <c r="C52" s="31"/>
      <c r="D52" s="51" t="s">
        <v>41</v>
      </c>
      <c r="E52" s="56" t="s">
        <v>242</v>
      </c>
      <c r="F52" s="56" t="s">
        <v>261</v>
      </c>
      <c r="G52" s="56" t="s">
        <v>41</v>
      </c>
      <c r="H52" s="56">
        <v>1756</v>
      </c>
      <c r="I52" s="56" t="s">
        <v>269</v>
      </c>
      <c r="J52" s="8"/>
      <c r="K52" s="8"/>
      <c r="L52" s="8"/>
    </row>
    <row r="53" spans="1:12">
      <c r="A53" s="50">
        <v>45502</v>
      </c>
      <c r="B53" s="55" t="s">
        <v>252</v>
      </c>
      <c r="C53" s="31"/>
      <c r="D53" s="51" t="s">
        <v>41</v>
      </c>
      <c r="E53" s="56" t="s">
        <v>251</v>
      </c>
      <c r="F53" s="56" t="s">
        <v>263</v>
      </c>
      <c r="G53" s="56" t="s">
        <v>41</v>
      </c>
      <c r="H53" s="56">
        <v>1757</v>
      </c>
      <c r="I53" s="56" t="s">
        <v>270</v>
      </c>
      <c r="J53" s="8"/>
      <c r="K53" s="8"/>
      <c r="L53" s="8"/>
    </row>
    <row r="54" spans="1:12">
      <c r="A54" s="50">
        <v>45503</v>
      </c>
      <c r="B54" s="55" t="s">
        <v>254</v>
      </c>
      <c r="C54" s="31"/>
      <c r="D54" s="51" t="s">
        <v>41</v>
      </c>
      <c r="E54" s="56" t="s">
        <v>253</v>
      </c>
      <c r="F54" s="56" t="s">
        <v>264</v>
      </c>
      <c r="G54" s="56" t="s">
        <v>41</v>
      </c>
      <c r="H54" s="56">
        <v>1758</v>
      </c>
      <c r="I54" s="56" t="s">
        <v>271</v>
      </c>
      <c r="J54" s="8"/>
      <c r="K54" s="8"/>
      <c r="L54" s="8"/>
    </row>
    <row r="55" spans="1:12">
      <c r="A55" s="50">
        <v>45503</v>
      </c>
      <c r="B55" s="55" t="s">
        <v>256</v>
      </c>
      <c r="C55" s="31"/>
      <c r="D55" s="51" t="s">
        <v>41</v>
      </c>
      <c r="E55" s="56" t="s">
        <v>255</v>
      </c>
      <c r="F55" s="56" t="s">
        <v>268</v>
      </c>
      <c r="G55" s="56" t="s">
        <v>41</v>
      </c>
      <c r="H55" s="56">
        <v>1776</v>
      </c>
      <c r="I55" s="56" t="s">
        <v>279</v>
      </c>
      <c r="J55" s="8"/>
      <c r="K55" s="8"/>
      <c r="L55" s="8"/>
    </row>
    <row r="56" spans="1:12">
      <c r="A56" s="50">
        <v>45503</v>
      </c>
      <c r="B56" s="55" t="s">
        <v>260</v>
      </c>
      <c r="C56" s="31"/>
      <c r="D56" s="51" t="s">
        <v>41</v>
      </c>
      <c r="E56" s="56" t="s">
        <v>259</v>
      </c>
      <c r="F56" s="56" t="s">
        <v>262</v>
      </c>
      <c r="G56" s="56" t="s">
        <v>41</v>
      </c>
      <c r="H56" s="56">
        <v>1759</v>
      </c>
      <c r="I56" s="56" t="s">
        <v>272</v>
      </c>
      <c r="J56" s="8"/>
      <c r="K56" s="8"/>
      <c r="L56" s="8"/>
    </row>
    <row r="57" spans="1:12">
      <c r="A57" s="50">
        <v>45503</v>
      </c>
      <c r="B57" s="55" t="s">
        <v>267</v>
      </c>
      <c r="C57" s="31"/>
      <c r="D57" s="51" t="s">
        <v>41</v>
      </c>
      <c r="E57" s="56" t="s">
        <v>266</v>
      </c>
      <c r="F57" s="56" t="s">
        <v>277</v>
      </c>
      <c r="G57" s="56" t="s">
        <v>41</v>
      </c>
      <c r="H57" s="56">
        <v>1807</v>
      </c>
      <c r="I57" s="56" t="s">
        <v>295</v>
      </c>
      <c r="J57" s="8"/>
      <c r="K57" s="8"/>
      <c r="L57" s="8"/>
    </row>
    <row r="58" spans="1:12">
      <c r="A58" s="50">
        <v>45504</v>
      </c>
      <c r="B58" s="55" t="s">
        <v>274</v>
      </c>
      <c r="C58" s="31"/>
      <c r="D58" s="51" t="s">
        <v>41</v>
      </c>
      <c r="E58" s="56" t="s">
        <v>273</v>
      </c>
      <c r="F58" s="56" t="s">
        <v>278</v>
      </c>
      <c r="G58" s="56" t="s">
        <v>41</v>
      </c>
      <c r="H58" s="56">
        <v>1808</v>
      </c>
      <c r="I58" s="56" t="s">
        <v>296</v>
      </c>
      <c r="J58" s="8"/>
      <c r="K58" s="8"/>
      <c r="L58" s="8"/>
    </row>
    <row r="59" spans="1:12">
      <c r="A59" s="50">
        <v>45504</v>
      </c>
      <c r="B59" s="55" t="s">
        <v>276</v>
      </c>
      <c r="C59" s="31"/>
      <c r="D59" s="51" t="s">
        <v>41</v>
      </c>
      <c r="E59" s="56" t="s">
        <v>275</v>
      </c>
      <c r="F59" s="56" t="s">
        <v>285</v>
      </c>
      <c r="G59" s="56" t="s">
        <v>41</v>
      </c>
      <c r="H59" s="56">
        <v>1809</v>
      </c>
      <c r="I59" s="56" t="s">
        <v>297</v>
      </c>
      <c r="J59" s="8"/>
      <c r="K59" s="8"/>
      <c r="L59" s="8"/>
    </row>
    <row r="60" spans="1:12">
      <c r="A60" s="50">
        <v>45504</v>
      </c>
      <c r="B60" s="56" t="s">
        <v>282</v>
      </c>
      <c r="C60" s="31"/>
      <c r="D60" s="51" t="s">
        <v>41</v>
      </c>
      <c r="E60" s="56" t="s">
        <v>281</v>
      </c>
      <c r="F60" s="56" t="s">
        <v>280</v>
      </c>
      <c r="G60" s="56" t="s">
        <v>41</v>
      </c>
      <c r="H60" s="56">
        <v>1811</v>
      </c>
      <c r="I60" s="56" t="s">
        <v>298</v>
      </c>
      <c r="J60" s="8"/>
      <c r="K60" s="8"/>
      <c r="L60" s="8"/>
    </row>
    <row r="61" spans="1:12">
      <c r="A61" s="50">
        <v>45504</v>
      </c>
      <c r="B61" s="56" t="s">
        <v>284</v>
      </c>
      <c r="C61" s="31"/>
      <c r="D61" s="51" t="s">
        <v>41</v>
      </c>
      <c r="E61" s="56" t="s">
        <v>283</v>
      </c>
      <c r="F61" s="56" t="s">
        <v>286</v>
      </c>
      <c r="G61" s="56" t="s">
        <v>41</v>
      </c>
      <c r="H61" s="56">
        <v>1847</v>
      </c>
      <c r="I61" s="56" t="s">
        <v>306</v>
      </c>
      <c r="J61" s="8"/>
      <c r="K61" s="8"/>
      <c r="L61" s="8"/>
    </row>
    <row r="62" spans="1:12">
      <c r="A62" s="50">
        <v>45516</v>
      </c>
      <c r="B62" s="56" t="s">
        <v>288</v>
      </c>
      <c r="C62" s="31"/>
      <c r="D62" s="51" t="s">
        <v>41</v>
      </c>
      <c r="E62" s="31" t="s">
        <v>287</v>
      </c>
      <c r="F62" s="56" t="s">
        <v>300</v>
      </c>
      <c r="G62" s="56" t="s">
        <v>41</v>
      </c>
      <c r="H62" s="56">
        <v>1854</v>
      </c>
      <c r="I62" s="56" t="s">
        <v>308</v>
      </c>
      <c r="J62" s="8"/>
      <c r="K62" s="8"/>
      <c r="L62" s="8"/>
    </row>
    <row r="63" spans="1:12">
      <c r="A63" s="50">
        <v>45516</v>
      </c>
      <c r="B63" s="56" t="s">
        <v>289</v>
      </c>
      <c r="C63" s="31"/>
      <c r="D63" s="51" t="s">
        <v>41</v>
      </c>
      <c r="E63" s="56" t="s">
        <v>290</v>
      </c>
      <c r="F63" s="56" t="s">
        <v>309</v>
      </c>
      <c r="G63" s="56" t="s">
        <v>41</v>
      </c>
      <c r="H63" s="56">
        <v>1544</v>
      </c>
      <c r="I63" s="56" t="s">
        <v>312</v>
      </c>
      <c r="J63" s="8"/>
      <c r="K63" s="8"/>
      <c r="L63" s="8"/>
    </row>
    <row r="64" spans="1:12">
      <c r="A64" s="50">
        <v>45517</v>
      </c>
      <c r="B64" s="56" t="s">
        <v>292</v>
      </c>
      <c r="C64" s="31"/>
      <c r="D64" s="51" t="s">
        <v>41</v>
      </c>
      <c r="E64" s="56" t="s">
        <v>291</v>
      </c>
      <c r="F64" s="56" t="s">
        <v>299</v>
      </c>
      <c r="G64" s="56" t="s">
        <v>41</v>
      </c>
      <c r="H64" s="56">
        <v>1835</v>
      </c>
      <c r="I64" s="56" t="s">
        <v>305</v>
      </c>
      <c r="J64" s="8"/>
      <c r="K64" s="8"/>
      <c r="L64" s="8"/>
    </row>
    <row r="65" spans="1:12">
      <c r="A65" s="50">
        <v>45517</v>
      </c>
      <c r="B65" s="56" t="s">
        <v>294</v>
      </c>
      <c r="C65" s="31"/>
      <c r="D65" s="51" t="s">
        <v>41</v>
      </c>
      <c r="E65" s="56" t="s">
        <v>293</v>
      </c>
      <c r="F65" s="56" t="s">
        <v>307</v>
      </c>
      <c r="G65" s="56" t="s">
        <v>41</v>
      </c>
      <c r="H65" s="56">
        <v>1874</v>
      </c>
      <c r="I65" s="56" t="s">
        <v>311</v>
      </c>
      <c r="J65" s="8"/>
      <c r="K65" s="8"/>
      <c r="L65" s="8"/>
    </row>
    <row r="66" spans="1:12">
      <c r="A66" s="31"/>
      <c r="B66" s="56" t="s">
        <v>302</v>
      </c>
      <c r="C66" s="31"/>
      <c r="D66" s="51" t="s">
        <v>41</v>
      </c>
      <c r="E66" s="56" t="s">
        <v>301</v>
      </c>
      <c r="F66" s="56" t="s">
        <v>310</v>
      </c>
      <c r="G66" s="56" t="s">
        <v>41</v>
      </c>
      <c r="H66" s="56">
        <v>1555</v>
      </c>
      <c r="I66" s="56" t="s">
        <v>314</v>
      </c>
      <c r="J66" s="8"/>
      <c r="K66" s="8"/>
      <c r="L66" s="8"/>
    </row>
    <row r="67" spans="1:12">
      <c r="A67" s="31"/>
      <c r="B67" s="56" t="s">
        <v>304</v>
      </c>
      <c r="C67" s="31"/>
      <c r="D67" s="51" t="s">
        <v>41</v>
      </c>
      <c r="E67" s="56" t="s">
        <v>303</v>
      </c>
      <c r="F67" s="56" t="s">
        <v>313</v>
      </c>
      <c r="G67" s="56" t="s">
        <v>41</v>
      </c>
      <c r="H67" s="56">
        <v>1974</v>
      </c>
      <c r="I67" s="56" t="s">
        <v>315</v>
      </c>
      <c r="J67" s="8"/>
      <c r="K67" s="8"/>
      <c r="L67" s="8"/>
    </row>
    <row r="68" spans="1:12">
      <c r="A68" s="31"/>
      <c r="B68" s="56" t="s">
        <v>316</v>
      </c>
      <c r="C68" s="56" t="s">
        <v>317</v>
      </c>
      <c r="D68" s="51" t="s">
        <v>41</v>
      </c>
      <c r="E68" s="56" t="s">
        <v>318</v>
      </c>
      <c r="F68" s="56" t="s">
        <v>319</v>
      </c>
      <c r="G68" s="56" t="s">
        <v>41</v>
      </c>
      <c r="H68" s="56">
        <v>2050</v>
      </c>
      <c r="I68" s="56" t="s">
        <v>320</v>
      </c>
      <c r="J68" s="8"/>
      <c r="K68" s="8"/>
      <c r="L68" s="8"/>
    </row>
    <row r="69" spans="1:12">
      <c r="A69" s="31"/>
      <c r="B69" s="56" t="s">
        <v>322</v>
      </c>
      <c r="C69" s="56" t="s">
        <v>317</v>
      </c>
      <c r="D69" s="51" t="s">
        <v>325</v>
      </c>
      <c r="E69" s="56" t="s">
        <v>321</v>
      </c>
      <c r="F69" s="56" t="s">
        <v>330</v>
      </c>
      <c r="G69" s="56" t="s">
        <v>41</v>
      </c>
      <c r="H69" s="56">
        <v>2063</v>
      </c>
      <c r="I69" s="56" t="s">
        <v>335</v>
      </c>
      <c r="J69" s="8"/>
      <c r="K69" s="8"/>
      <c r="L69" s="8"/>
    </row>
    <row r="70" spans="1:12" ht="16">
      <c r="A70" s="31"/>
      <c r="B70" s="62" t="s">
        <v>323</v>
      </c>
      <c r="C70" s="56" t="s">
        <v>317</v>
      </c>
      <c r="D70" s="51" t="s">
        <v>41</v>
      </c>
      <c r="E70" s="56" t="s">
        <v>324</v>
      </c>
      <c r="F70" s="56" t="s">
        <v>326</v>
      </c>
      <c r="G70" s="56" t="s">
        <v>41</v>
      </c>
      <c r="H70" s="56">
        <v>2060</v>
      </c>
      <c r="I70" s="56" t="s">
        <v>329</v>
      </c>
      <c r="J70" s="8"/>
      <c r="K70" s="8"/>
      <c r="L70" s="8"/>
    </row>
    <row r="71" spans="1:12" ht="16">
      <c r="A71" s="31"/>
      <c r="B71" s="62" t="s">
        <v>327</v>
      </c>
      <c r="C71" s="56" t="s">
        <v>317</v>
      </c>
      <c r="D71" s="51" t="s">
        <v>41</v>
      </c>
      <c r="E71" s="56" t="s">
        <v>328</v>
      </c>
      <c r="F71" s="56" t="s">
        <v>331</v>
      </c>
      <c r="G71" s="56" t="s">
        <v>41</v>
      </c>
      <c r="H71" s="56" t="s">
        <v>347</v>
      </c>
      <c r="I71" s="56" t="s">
        <v>348</v>
      </c>
      <c r="J71" s="8"/>
      <c r="K71" s="8"/>
      <c r="L71" s="8"/>
    </row>
    <row r="72" spans="1:12">
      <c r="A72" s="31"/>
      <c r="B72" s="56" t="s">
        <v>332</v>
      </c>
      <c r="C72" s="56" t="s">
        <v>317</v>
      </c>
      <c r="D72" s="51" t="s">
        <v>41</v>
      </c>
      <c r="E72" s="56" t="s">
        <v>333</v>
      </c>
      <c r="F72" s="56" t="s">
        <v>334</v>
      </c>
      <c r="G72" s="56" t="s">
        <v>41</v>
      </c>
      <c r="H72" s="56">
        <v>2069</v>
      </c>
      <c r="I72" s="56" t="s">
        <v>336</v>
      </c>
      <c r="J72" s="8"/>
      <c r="K72" s="8"/>
      <c r="L72" s="8"/>
    </row>
    <row r="73" spans="1:12">
      <c r="A73" s="31"/>
      <c r="B73" s="56" t="s">
        <v>338</v>
      </c>
      <c r="C73" s="56" t="s">
        <v>317</v>
      </c>
      <c r="D73" s="51" t="s">
        <v>41</v>
      </c>
      <c r="E73" s="56" t="s">
        <v>337</v>
      </c>
      <c r="F73" s="56" t="s">
        <v>339</v>
      </c>
      <c r="G73" s="56" t="s">
        <v>41</v>
      </c>
      <c r="H73" s="56">
        <v>2090</v>
      </c>
      <c r="I73" s="56" t="s">
        <v>340</v>
      </c>
      <c r="J73" s="8"/>
      <c r="K73" s="8"/>
      <c r="L73" s="8"/>
    </row>
    <row r="74" spans="1:12">
      <c r="A74" s="31"/>
      <c r="B74" s="56" t="s">
        <v>341</v>
      </c>
      <c r="C74" s="56" t="s">
        <v>317</v>
      </c>
      <c r="D74" s="51" t="s">
        <v>41</v>
      </c>
      <c r="E74" s="56" t="s">
        <v>342</v>
      </c>
      <c r="F74" s="56" t="s">
        <v>344</v>
      </c>
      <c r="G74" s="56" t="s">
        <v>41</v>
      </c>
      <c r="H74" s="56">
        <v>2107</v>
      </c>
      <c r="I74" s="56" t="s">
        <v>343</v>
      </c>
      <c r="J74" s="8"/>
      <c r="K74" s="8"/>
      <c r="L74" s="8"/>
    </row>
    <row r="75" spans="1:12">
      <c r="A75" s="31"/>
      <c r="B75" s="56" t="s">
        <v>346</v>
      </c>
      <c r="C75" s="56" t="s">
        <v>317</v>
      </c>
      <c r="D75" s="51" t="s">
        <v>41</v>
      </c>
      <c r="E75" s="56" t="s">
        <v>345</v>
      </c>
      <c r="F75" s="56" t="s">
        <v>349</v>
      </c>
      <c r="G75" s="56" t="s">
        <v>41</v>
      </c>
      <c r="H75" s="56">
        <v>2132</v>
      </c>
      <c r="I75" s="56" t="s">
        <v>350</v>
      </c>
      <c r="J75" s="8"/>
      <c r="K75" s="8"/>
      <c r="L75" s="8"/>
    </row>
    <row r="76" spans="1:12">
      <c r="A76" s="8"/>
      <c r="B76" s="13" t="s">
        <v>354</v>
      </c>
      <c r="C76" s="13" t="s">
        <v>317</v>
      </c>
      <c r="D76" s="15" t="s">
        <v>41</v>
      </c>
      <c r="E76" s="13" t="s">
        <v>352</v>
      </c>
      <c r="F76" s="13" t="s">
        <v>351</v>
      </c>
      <c r="G76" s="13" t="s">
        <v>353</v>
      </c>
      <c r="H76" s="8"/>
      <c r="I76" s="13" t="s">
        <v>355</v>
      </c>
      <c r="J76" s="8"/>
      <c r="K76" s="8"/>
      <c r="L76" s="8"/>
    </row>
    <row r="77" spans="1:12">
      <c r="A77" s="8"/>
      <c r="B77" s="13" t="s">
        <v>358</v>
      </c>
      <c r="C77" s="13" t="s">
        <v>317</v>
      </c>
      <c r="D77" s="15" t="s">
        <v>41</v>
      </c>
      <c r="E77" s="13" t="s">
        <v>356</v>
      </c>
      <c r="F77" s="13" t="s">
        <v>357</v>
      </c>
      <c r="G77" s="13" t="s">
        <v>41</v>
      </c>
      <c r="H77" s="8"/>
      <c r="I77" s="13" t="s">
        <v>359</v>
      </c>
      <c r="J77" s="8"/>
      <c r="K77" s="8"/>
      <c r="L77" s="8"/>
    </row>
    <row r="78" spans="1:12">
      <c r="A78" s="8"/>
      <c r="B78" s="13" t="s">
        <v>361</v>
      </c>
      <c r="C78" s="13" t="s">
        <v>317</v>
      </c>
      <c r="D78" s="15" t="s">
        <v>41</v>
      </c>
      <c r="E78" s="13" t="s">
        <v>360</v>
      </c>
      <c r="F78" s="13" t="s">
        <v>365</v>
      </c>
      <c r="G78" s="13" t="s">
        <v>41</v>
      </c>
      <c r="H78" s="8"/>
      <c r="I78" s="13" t="s">
        <v>369</v>
      </c>
      <c r="J78" s="8"/>
      <c r="K78" s="8"/>
      <c r="L78" s="8"/>
    </row>
    <row r="79" spans="1:12">
      <c r="A79" s="8"/>
      <c r="B79" s="13" t="s">
        <v>363</v>
      </c>
      <c r="C79" s="13" t="s">
        <v>317</v>
      </c>
      <c r="D79" s="15" t="s">
        <v>41</v>
      </c>
      <c r="E79" s="13" t="s">
        <v>362</v>
      </c>
      <c r="F79" s="13" t="s">
        <v>364</v>
      </c>
      <c r="G79" s="13" t="s">
        <v>353</v>
      </c>
      <c r="H79" s="8"/>
      <c r="I79" s="13" t="s">
        <v>366</v>
      </c>
      <c r="J79" s="8"/>
      <c r="K79" s="8"/>
      <c r="L79" s="8"/>
    </row>
    <row r="80" spans="1:12">
      <c r="A80" s="8"/>
      <c r="B80" s="13" t="s">
        <v>368</v>
      </c>
      <c r="C80" s="13" t="s">
        <v>317</v>
      </c>
      <c r="D80" s="15" t="s">
        <v>41</v>
      </c>
      <c r="E80" s="13" t="s">
        <v>367</v>
      </c>
      <c r="F80" s="13" t="s">
        <v>381</v>
      </c>
      <c r="G80" s="13" t="s">
        <v>41</v>
      </c>
      <c r="H80" s="8"/>
      <c r="I80" s="13" t="s">
        <v>382</v>
      </c>
      <c r="J80" s="8"/>
      <c r="K80" s="8"/>
      <c r="L80" s="8"/>
    </row>
    <row r="81" spans="1:12">
      <c r="A81" s="8"/>
      <c r="B81" s="8"/>
      <c r="C81" s="8"/>
      <c r="D81" s="15"/>
      <c r="E81" s="8"/>
      <c r="F81" s="8"/>
      <c r="G81" s="8"/>
      <c r="H81" s="8"/>
      <c r="I81" s="8"/>
      <c r="J81" s="8"/>
      <c r="K81" s="8"/>
      <c r="L81" s="8"/>
    </row>
    <row r="82" spans="1:12">
      <c r="A82" s="8"/>
      <c r="B82" s="8"/>
      <c r="C82" s="8"/>
      <c r="D82" s="15"/>
      <c r="E82" s="8"/>
      <c r="F82" s="8"/>
      <c r="G82" s="8"/>
      <c r="H82" s="8"/>
      <c r="I82" s="8"/>
      <c r="J82" s="8"/>
      <c r="K82" s="8"/>
      <c r="L82" s="8"/>
    </row>
    <row r="83" spans="1:12">
      <c r="A83" s="8"/>
      <c r="B83" s="8"/>
      <c r="C83" s="8"/>
      <c r="D83" s="15"/>
      <c r="E83" s="8"/>
      <c r="F83" s="8"/>
      <c r="G83" s="8"/>
      <c r="H83" s="8"/>
      <c r="I83" s="8"/>
      <c r="J83" s="8"/>
      <c r="K83" s="8"/>
      <c r="L83" s="8"/>
    </row>
    <row r="84" spans="1:12">
      <c r="A84" s="8"/>
      <c r="B84" s="8"/>
      <c r="C84" s="8"/>
      <c r="D84" s="15"/>
      <c r="E84" s="8"/>
      <c r="F84" s="8"/>
      <c r="G84" s="8"/>
      <c r="H84" s="8"/>
      <c r="I84" s="8"/>
      <c r="J84" s="8"/>
      <c r="K84" s="8"/>
      <c r="L84" s="8"/>
    </row>
    <row r="85" spans="1:12">
      <c r="A85" s="8"/>
      <c r="B85" s="8"/>
      <c r="C85" s="8"/>
      <c r="D85" s="15"/>
      <c r="E85" s="8"/>
      <c r="F85" s="8"/>
      <c r="G85" s="8"/>
      <c r="H85" s="8"/>
      <c r="I85" s="8"/>
      <c r="J85" s="8"/>
      <c r="K85" s="8"/>
      <c r="L85" s="8"/>
    </row>
    <row r="86" spans="1:12">
      <c r="A86" s="8"/>
      <c r="B86" s="8"/>
      <c r="C86" s="8"/>
      <c r="D86" s="15"/>
      <c r="E86" s="8"/>
      <c r="F86" s="8"/>
      <c r="G86" s="8"/>
      <c r="H86" s="8"/>
      <c r="I86" s="8"/>
      <c r="J86" s="8"/>
      <c r="K86" s="8"/>
      <c r="L86" s="8"/>
    </row>
    <row r="87" spans="1:12">
      <c r="A87" s="8"/>
      <c r="B87" s="8"/>
      <c r="C87" s="8"/>
      <c r="D87" s="15"/>
      <c r="E87" s="8"/>
      <c r="F87" s="8"/>
      <c r="G87" s="8"/>
      <c r="H87" s="8"/>
      <c r="I87" s="8"/>
      <c r="J87" s="8"/>
      <c r="K87" s="8"/>
      <c r="L87" s="8"/>
    </row>
    <row r="88" spans="1:12">
      <c r="A88" s="8"/>
      <c r="B88" s="8"/>
      <c r="C88" s="8"/>
      <c r="D88" s="15"/>
      <c r="E88" s="8"/>
      <c r="F88" s="8"/>
      <c r="G88" s="8"/>
      <c r="H88" s="8"/>
      <c r="I88" s="8"/>
      <c r="J88" s="8"/>
      <c r="K88" s="8"/>
      <c r="L88" s="8"/>
    </row>
    <row r="89" spans="1:12">
      <c r="A89" s="8"/>
      <c r="B89" s="8"/>
      <c r="C89" s="8"/>
      <c r="D89" s="15"/>
      <c r="E89" s="8"/>
      <c r="F89" s="8"/>
      <c r="G89" s="8"/>
      <c r="H89" s="8"/>
      <c r="I89" s="8"/>
      <c r="J89" s="8"/>
      <c r="K89" s="8"/>
      <c r="L89" s="8"/>
    </row>
    <row r="90" spans="1:12">
      <c r="A90" s="8"/>
      <c r="B90" s="8"/>
      <c r="C90" s="8"/>
      <c r="D90" s="15"/>
      <c r="E90" s="8"/>
      <c r="F90" s="8"/>
      <c r="G90" s="8"/>
      <c r="H90" s="8"/>
      <c r="I90" s="8"/>
      <c r="J90" s="8"/>
      <c r="K90" s="8"/>
      <c r="L90" s="8"/>
    </row>
    <row r="91" spans="1:12">
      <c r="A91" s="8"/>
      <c r="B91" s="8"/>
      <c r="C91" s="8"/>
      <c r="D91" s="15"/>
      <c r="E91" s="8"/>
      <c r="F91" s="8"/>
      <c r="G91" s="8"/>
      <c r="H91" s="8"/>
      <c r="I91" s="8"/>
      <c r="J91" s="8"/>
      <c r="K91" s="8"/>
      <c r="L91" s="8"/>
    </row>
    <row r="92" spans="1:12">
      <c r="A92" s="8"/>
      <c r="B92" s="8"/>
      <c r="C92" s="8"/>
      <c r="D92" s="15"/>
      <c r="E92" s="8"/>
      <c r="F92" s="8"/>
      <c r="G92" s="8"/>
      <c r="H92" s="8"/>
      <c r="I92" s="8"/>
      <c r="J92" s="8"/>
      <c r="K92" s="8"/>
      <c r="L92" s="8"/>
    </row>
    <row r="93" spans="1:12">
      <c r="A93" s="8"/>
      <c r="B93" s="8"/>
      <c r="C93" s="8"/>
      <c r="D93" s="15"/>
      <c r="E93" s="8"/>
      <c r="F93" s="8"/>
      <c r="G93" s="8"/>
      <c r="H93" s="8"/>
      <c r="I93" s="8"/>
      <c r="J93" s="8"/>
      <c r="K93" s="8"/>
      <c r="L93" s="8"/>
    </row>
    <row r="94" spans="1:12">
      <c r="A94" s="8"/>
      <c r="B94" s="8"/>
      <c r="C94" s="8"/>
      <c r="D94" s="15"/>
      <c r="E94" s="8"/>
      <c r="F94" s="8"/>
      <c r="G94" s="8"/>
      <c r="H94" s="8"/>
      <c r="I94" s="8"/>
      <c r="J94" s="8"/>
      <c r="K94" s="8"/>
      <c r="L94" s="8"/>
    </row>
    <row r="95" spans="1:12">
      <c r="A95" s="8"/>
      <c r="B95" s="8"/>
      <c r="C95" s="8"/>
      <c r="D95" s="15"/>
      <c r="E95" s="8"/>
      <c r="F95" s="8"/>
      <c r="G95" s="8"/>
      <c r="H95" s="8"/>
      <c r="I95" s="8"/>
      <c r="J95" s="8"/>
      <c r="K95" s="8"/>
      <c r="L95" s="8"/>
    </row>
    <row r="96" spans="1:12">
      <c r="A96" s="8"/>
      <c r="B96" s="8"/>
      <c r="C96" s="8"/>
      <c r="D96" s="15"/>
      <c r="E96" s="8"/>
      <c r="F96" s="8"/>
      <c r="G96" s="8"/>
      <c r="H96" s="8"/>
      <c r="I96" s="8"/>
      <c r="J96" s="8"/>
      <c r="K96" s="8"/>
      <c r="L96" s="8"/>
    </row>
    <row r="97" spans="1:12">
      <c r="A97" s="8"/>
      <c r="B97" s="8"/>
      <c r="C97" s="8"/>
      <c r="D97" s="15"/>
      <c r="E97" s="8"/>
      <c r="F97" s="8"/>
      <c r="G97" s="8"/>
      <c r="H97" s="8"/>
      <c r="I97" s="8"/>
      <c r="J97" s="8"/>
      <c r="K97" s="8"/>
      <c r="L97" s="8"/>
    </row>
    <row r="98" spans="1:12">
      <c r="A98" s="8"/>
      <c r="B98" s="8"/>
      <c r="C98" s="8"/>
      <c r="D98" s="15"/>
      <c r="E98" s="8"/>
      <c r="F98" s="8"/>
      <c r="G98" s="8"/>
      <c r="H98" s="8"/>
      <c r="I98" s="8"/>
      <c r="J98" s="8"/>
      <c r="K98" s="8"/>
      <c r="L98" s="8"/>
    </row>
    <row r="99" spans="1:12">
      <c r="A99" s="8"/>
      <c r="B99" s="8"/>
      <c r="C99" s="8"/>
      <c r="D99" s="15"/>
      <c r="E99" s="8"/>
      <c r="F99" s="8"/>
      <c r="G99" s="8"/>
      <c r="H99" s="8"/>
      <c r="I99" s="8"/>
      <c r="J99" s="8"/>
      <c r="K99" s="8"/>
      <c r="L99" s="8"/>
    </row>
    <row r="100" spans="1:12">
      <c r="A100" s="8"/>
      <c r="B100" s="8"/>
      <c r="C100" s="8"/>
      <c r="D100" s="15"/>
      <c r="E100" s="8"/>
      <c r="F100" s="8"/>
      <c r="G100" s="8"/>
      <c r="H100" s="8"/>
      <c r="I100" s="8"/>
      <c r="J100" s="8"/>
      <c r="K100" s="8"/>
      <c r="L100" s="8"/>
    </row>
    <row r="101" spans="1:12">
      <c r="A101" s="8"/>
      <c r="B101" s="8"/>
      <c r="C101" s="8"/>
      <c r="D101" s="15"/>
      <c r="E101" s="8"/>
      <c r="F101" s="8"/>
      <c r="G101" s="8"/>
      <c r="H101" s="8"/>
      <c r="I101" s="8"/>
      <c r="J101" s="8"/>
      <c r="K101" s="8"/>
      <c r="L101" s="8"/>
    </row>
    <row r="102" spans="1:12">
      <c r="A102" s="8"/>
      <c r="B102" s="8"/>
      <c r="C102" s="8"/>
      <c r="D102" s="15"/>
      <c r="E102" s="8"/>
      <c r="F102" s="8"/>
      <c r="G102" s="8"/>
      <c r="H102" s="8"/>
      <c r="I102" s="8"/>
      <c r="J102" s="8"/>
      <c r="K102" s="8"/>
      <c r="L102" s="8"/>
    </row>
    <row r="103" spans="1:12">
      <c r="A103" s="8"/>
      <c r="B103" s="8"/>
      <c r="C103" s="8"/>
      <c r="D103" s="15"/>
      <c r="E103" s="8"/>
      <c r="F103" s="8"/>
      <c r="G103" s="8"/>
      <c r="H103" s="8"/>
      <c r="I103" s="8"/>
      <c r="J103" s="8"/>
      <c r="K103" s="8"/>
      <c r="L103" s="8"/>
    </row>
    <row r="104" spans="1:12">
      <c r="A104" s="8"/>
      <c r="B104" s="8"/>
      <c r="C104" s="8"/>
      <c r="D104" s="15"/>
      <c r="E104" s="8"/>
      <c r="F104" s="8"/>
      <c r="G104" s="8"/>
      <c r="H104" s="8"/>
      <c r="I104" s="8"/>
      <c r="J104" s="8"/>
      <c r="K104" s="8"/>
      <c r="L104" s="8"/>
    </row>
    <row r="105" spans="1:12">
      <c r="A105" s="8"/>
      <c r="B105" s="8"/>
      <c r="C105" s="8"/>
      <c r="D105" s="15"/>
      <c r="E105" s="8"/>
      <c r="F105" s="8"/>
      <c r="G105" s="8"/>
      <c r="H105" s="8"/>
      <c r="I105" s="8"/>
      <c r="J105" s="8"/>
      <c r="K105" s="8"/>
      <c r="L105" s="8"/>
    </row>
    <row r="106" spans="1:12">
      <c r="A106" s="8"/>
      <c r="B106" s="8"/>
      <c r="C106" s="8"/>
      <c r="D106" s="15"/>
      <c r="E106" s="8"/>
      <c r="F106" s="8"/>
      <c r="G106" s="8"/>
      <c r="H106" s="8"/>
      <c r="I106" s="8"/>
      <c r="J106" s="8"/>
      <c r="K106" s="8"/>
      <c r="L106" s="8"/>
    </row>
    <row r="107" spans="1:12">
      <c r="A107" s="8"/>
      <c r="B107" s="8"/>
      <c r="C107" s="8"/>
      <c r="D107" s="15"/>
      <c r="E107" s="8"/>
      <c r="F107" s="8"/>
      <c r="G107" s="8"/>
      <c r="H107" s="8"/>
      <c r="I107" s="8"/>
      <c r="J107" s="8"/>
      <c r="K107" s="8"/>
      <c r="L107" s="8"/>
    </row>
    <row r="108" spans="1:12">
      <c r="A108" s="8"/>
      <c r="B108" s="8"/>
      <c r="C108" s="8"/>
      <c r="D108" s="15"/>
      <c r="E108" s="8"/>
      <c r="F108" s="8"/>
      <c r="G108" s="8"/>
      <c r="H108" s="8"/>
      <c r="I108" s="8"/>
      <c r="J108" s="8"/>
      <c r="K108" s="8"/>
      <c r="L108" s="8"/>
    </row>
    <row r="109" spans="1:12">
      <c r="A109" s="8"/>
      <c r="B109" s="8"/>
      <c r="C109" s="8"/>
      <c r="D109" s="15"/>
      <c r="E109" s="8"/>
      <c r="F109" s="8"/>
      <c r="G109" s="8"/>
      <c r="H109" s="8"/>
      <c r="I109" s="8"/>
      <c r="J109" s="8"/>
      <c r="K109" s="8"/>
      <c r="L109" s="8"/>
    </row>
    <row r="110" spans="1:12">
      <c r="A110" s="8"/>
      <c r="B110" s="8"/>
      <c r="C110" s="8"/>
      <c r="D110" s="15"/>
      <c r="E110" s="8"/>
      <c r="F110" s="8"/>
      <c r="G110" s="8"/>
      <c r="H110" s="8"/>
      <c r="I110" s="8"/>
      <c r="J110" s="8"/>
      <c r="K110" s="8"/>
      <c r="L110" s="8"/>
    </row>
    <row r="111" spans="1:12">
      <c r="A111" s="8"/>
      <c r="B111" s="8"/>
      <c r="C111" s="8"/>
      <c r="D111" s="15"/>
      <c r="E111" s="8"/>
      <c r="F111" s="8"/>
      <c r="G111" s="8"/>
      <c r="H111" s="8"/>
      <c r="I111" s="8"/>
      <c r="J111" s="8"/>
      <c r="K111" s="8"/>
      <c r="L111" s="8"/>
    </row>
    <row r="112" spans="1:12">
      <c r="A112" s="8"/>
      <c r="B112" s="8"/>
      <c r="C112" s="8"/>
      <c r="D112" s="15"/>
      <c r="E112" s="8"/>
      <c r="F112" s="8"/>
      <c r="G112" s="8"/>
      <c r="H112" s="8"/>
      <c r="I112" s="8"/>
      <c r="J112" s="8"/>
      <c r="K112" s="8"/>
      <c r="L112" s="8"/>
    </row>
    <row r="113" spans="1:12">
      <c r="A113" s="8"/>
      <c r="B113" s="8"/>
      <c r="C113" s="8"/>
      <c r="D113" s="15"/>
      <c r="E113" s="8"/>
      <c r="F113" s="8"/>
      <c r="G113" s="8"/>
      <c r="H113" s="8"/>
      <c r="I113" s="8"/>
      <c r="J113" s="8"/>
      <c r="K113" s="8"/>
      <c r="L113" s="8"/>
    </row>
    <row r="114" spans="1:12">
      <c r="A114" s="8"/>
      <c r="B114" s="8"/>
      <c r="C114" s="8"/>
      <c r="D114" s="15"/>
      <c r="E114" s="8"/>
      <c r="F114" s="8"/>
      <c r="G114" s="8"/>
      <c r="H114" s="8"/>
      <c r="I114" s="8"/>
      <c r="J114" s="8"/>
      <c r="K114" s="8"/>
      <c r="L114" s="8"/>
    </row>
    <row r="115" spans="1:12">
      <c r="A115" s="8"/>
      <c r="B115" s="8"/>
      <c r="C115" s="8"/>
      <c r="D115" s="15"/>
      <c r="E115" s="8"/>
      <c r="F115" s="8"/>
      <c r="G115" s="8"/>
      <c r="H115" s="8"/>
      <c r="I115" s="8"/>
      <c r="J115" s="8"/>
      <c r="K115" s="8"/>
      <c r="L115" s="8"/>
    </row>
    <row r="116" spans="1:12">
      <c r="A116" s="8"/>
      <c r="B116" s="8"/>
      <c r="C116" s="8"/>
      <c r="D116" s="15"/>
      <c r="E116" s="8"/>
      <c r="F116" s="8"/>
      <c r="G116" s="8"/>
      <c r="H116" s="8"/>
      <c r="I116" s="8"/>
      <c r="J116" s="8"/>
      <c r="K116" s="8"/>
      <c r="L116" s="8"/>
    </row>
    <row r="117" spans="1:12">
      <c r="A117" s="8"/>
      <c r="B117" s="8"/>
      <c r="C117" s="8"/>
      <c r="D117" s="15"/>
      <c r="E117" s="8"/>
      <c r="F117" s="8"/>
      <c r="G117" s="8"/>
      <c r="H117" s="8"/>
      <c r="I117" s="8"/>
      <c r="J117" s="8"/>
      <c r="K117" s="8"/>
      <c r="L117" s="8"/>
    </row>
    <row r="118" spans="1:12">
      <c r="A118" s="8"/>
      <c r="B118" s="8"/>
      <c r="C118" s="8"/>
      <c r="D118" s="15"/>
      <c r="E118" s="8"/>
      <c r="F118" s="8"/>
      <c r="G118" s="8"/>
      <c r="H118" s="8"/>
      <c r="I118" s="8"/>
      <c r="J118" s="8"/>
      <c r="K118" s="8"/>
      <c r="L118" s="8"/>
    </row>
    <row r="119" spans="1:12">
      <c r="A119" s="8"/>
      <c r="B119" s="8"/>
      <c r="C119" s="8"/>
      <c r="D119" s="15"/>
      <c r="E119" s="8"/>
      <c r="F119" s="8"/>
      <c r="G119" s="8"/>
      <c r="H119" s="8"/>
      <c r="I119" s="8"/>
      <c r="J119" s="8"/>
      <c r="K119" s="8"/>
      <c r="L119" s="8"/>
    </row>
    <row r="120" spans="1:12">
      <c r="A120" s="8"/>
      <c r="B120" s="8"/>
      <c r="C120" s="8"/>
      <c r="D120" s="15"/>
      <c r="E120" s="8"/>
      <c r="F120" s="8"/>
      <c r="G120" s="8"/>
      <c r="H120" s="8"/>
      <c r="I120" s="8"/>
      <c r="J120" s="8"/>
      <c r="K120" s="8"/>
      <c r="L120" s="8"/>
    </row>
    <row r="121" spans="1:12">
      <c r="A121" s="8"/>
      <c r="B121" s="8"/>
      <c r="C121" s="8"/>
      <c r="D121" s="15"/>
      <c r="E121" s="8"/>
      <c r="F121" s="8"/>
      <c r="G121" s="8"/>
      <c r="H121" s="8"/>
      <c r="I121" s="8"/>
      <c r="J121" s="8"/>
      <c r="K121" s="8"/>
      <c r="L121" s="8"/>
    </row>
    <row r="122" spans="1:12">
      <c r="A122" s="8"/>
      <c r="B122" s="8"/>
      <c r="C122" s="8"/>
      <c r="D122" s="15"/>
      <c r="E122" s="8"/>
      <c r="F122" s="8"/>
      <c r="G122" s="8"/>
      <c r="H122" s="8"/>
      <c r="I122" s="8"/>
      <c r="J122" s="8"/>
      <c r="K122" s="8"/>
      <c r="L122" s="8"/>
    </row>
    <row r="123" spans="1:12">
      <c r="A123" s="8"/>
      <c r="B123" s="8"/>
      <c r="C123" s="8"/>
      <c r="D123" s="15"/>
      <c r="E123" s="8"/>
      <c r="F123" s="8"/>
      <c r="G123" s="8"/>
      <c r="H123" s="8"/>
      <c r="I123" s="8"/>
      <c r="J123" s="8"/>
      <c r="K123" s="8"/>
      <c r="L123" s="8"/>
    </row>
    <row r="124" spans="1:12">
      <c r="A124" s="8"/>
      <c r="B124" s="8"/>
      <c r="C124" s="8"/>
      <c r="D124" s="15"/>
      <c r="E124" s="8"/>
      <c r="F124" s="8"/>
      <c r="G124" s="8"/>
      <c r="H124" s="8"/>
      <c r="I124" s="8"/>
      <c r="J124" s="8"/>
      <c r="K124" s="8"/>
      <c r="L124" s="8"/>
    </row>
    <row r="125" spans="1:12">
      <c r="A125" s="8"/>
      <c r="B125" s="8"/>
      <c r="C125" s="8"/>
      <c r="D125" s="15"/>
      <c r="E125" s="8"/>
      <c r="F125" s="8"/>
      <c r="G125" s="8"/>
      <c r="H125" s="8"/>
      <c r="I125" s="8"/>
      <c r="J125" s="8"/>
      <c r="K125" s="8"/>
      <c r="L125" s="8"/>
    </row>
    <row r="126" spans="1:12">
      <c r="A126" s="8"/>
      <c r="B126" s="8"/>
      <c r="C126" s="8"/>
      <c r="D126" s="15"/>
      <c r="E126" s="8"/>
      <c r="F126" s="8"/>
      <c r="G126" s="8"/>
      <c r="H126" s="8"/>
      <c r="I126" s="8"/>
      <c r="J126" s="8"/>
      <c r="K126" s="8"/>
      <c r="L126" s="8"/>
    </row>
    <row r="127" spans="1:12">
      <c r="A127" s="8"/>
      <c r="B127" s="8"/>
      <c r="C127" s="8"/>
      <c r="D127" s="15"/>
      <c r="E127" s="8"/>
      <c r="F127" s="8"/>
      <c r="G127" s="8"/>
      <c r="H127" s="8"/>
      <c r="I127" s="8"/>
      <c r="J127" s="8"/>
      <c r="K127" s="8"/>
      <c r="L127" s="8"/>
    </row>
    <row r="128" spans="1:12">
      <c r="A128" s="8"/>
      <c r="B128" s="8"/>
      <c r="C128" s="8"/>
      <c r="D128" s="15"/>
      <c r="E128" s="8"/>
      <c r="F128" s="8"/>
      <c r="G128" s="8"/>
      <c r="H128" s="8"/>
      <c r="I128" s="8"/>
      <c r="J128" s="8"/>
      <c r="K128" s="8"/>
      <c r="L128" s="8"/>
    </row>
    <row r="129" spans="1:12">
      <c r="A129" s="8"/>
      <c r="B129" s="8"/>
      <c r="C129" s="8"/>
      <c r="D129" s="15"/>
      <c r="E129" s="8"/>
      <c r="F129" s="8"/>
      <c r="G129" s="8"/>
      <c r="H129" s="8"/>
      <c r="I129" s="8"/>
      <c r="J129" s="8"/>
      <c r="K129" s="8"/>
      <c r="L129" s="8"/>
    </row>
    <row r="130" spans="1:12">
      <c r="A130" s="8"/>
      <c r="B130" s="8"/>
      <c r="C130" s="8"/>
      <c r="D130" s="15"/>
      <c r="E130" s="8"/>
      <c r="F130" s="8"/>
      <c r="G130" s="8"/>
      <c r="H130" s="8"/>
      <c r="I130" s="8"/>
      <c r="J130" s="8"/>
      <c r="K130" s="8"/>
      <c r="L130" s="8"/>
    </row>
    <row r="131" spans="1:12">
      <c r="A131" s="8"/>
      <c r="B131" s="8"/>
      <c r="C131" s="8"/>
      <c r="D131" s="15"/>
      <c r="E131" s="8"/>
      <c r="F131" s="8"/>
      <c r="G131" s="8"/>
      <c r="H131" s="8"/>
      <c r="I131" s="8"/>
      <c r="J131" s="8"/>
      <c r="K131" s="8"/>
      <c r="L131" s="8"/>
    </row>
    <row r="132" spans="1:12">
      <c r="A132" s="8"/>
      <c r="B132" s="8"/>
      <c r="C132" s="8"/>
      <c r="D132" s="15"/>
      <c r="E132" s="8"/>
      <c r="F132" s="8"/>
      <c r="G132" s="8"/>
      <c r="H132" s="8"/>
      <c r="I132" s="8"/>
      <c r="J132" s="8"/>
      <c r="K132" s="8"/>
      <c r="L132" s="8"/>
    </row>
    <row r="133" spans="1:12">
      <c r="A133" s="8"/>
      <c r="B133" s="8"/>
      <c r="C133" s="8"/>
      <c r="D133" s="15"/>
      <c r="E133" s="8"/>
      <c r="F133" s="8"/>
      <c r="G133" s="8"/>
      <c r="H133" s="8"/>
      <c r="I133" s="8"/>
      <c r="J133" s="8"/>
      <c r="K133" s="8"/>
      <c r="L133" s="8"/>
    </row>
    <row r="134" spans="1:12">
      <c r="A134" s="8"/>
      <c r="B134" s="8"/>
      <c r="C134" s="8"/>
      <c r="D134" s="15"/>
      <c r="E134" s="8"/>
      <c r="F134" s="8"/>
      <c r="G134" s="8"/>
      <c r="H134" s="8"/>
      <c r="I134" s="8"/>
      <c r="J134" s="8"/>
      <c r="K134" s="8"/>
      <c r="L134" s="8"/>
    </row>
    <row r="135" spans="1:12">
      <c r="A135" s="8"/>
      <c r="B135" s="8"/>
      <c r="C135" s="8"/>
      <c r="D135" s="15"/>
      <c r="E135" s="8"/>
      <c r="F135" s="8"/>
      <c r="G135" s="8"/>
      <c r="H135" s="8"/>
      <c r="I135" s="8"/>
      <c r="J135" s="8"/>
      <c r="K135" s="8"/>
      <c r="L135" s="8"/>
    </row>
    <row r="136" spans="1:12">
      <c r="A136" s="8"/>
      <c r="B136" s="8"/>
      <c r="C136" s="8"/>
      <c r="D136" s="15"/>
      <c r="E136" s="8"/>
      <c r="F136" s="8"/>
      <c r="G136" s="8"/>
      <c r="H136" s="8"/>
      <c r="I136" s="8"/>
      <c r="J136" s="8"/>
      <c r="K136" s="8"/>
      <c r="L136" s="8"/>
    </row>
    <row r="137" spans="1:12">
      <c r="A137" s="8"/>
      <c r="B137" s="8"/>
      <c r="C137" s="8"/>
      <c r="D137" s="15"/>
      <c r="E137" s="8"/>
      <c r="F137" s="8"/>
      <c r="G137" s="8"/>
      <c r="H137" s="8"/>
      <c r="I137" s="8"/>
      <c r="J137" s="8"/>
      <c r="K137" s="8"/>
      <c r="L137" s="8"/>
    </row>
    <row r="138" spans="1:12">
      <c r="A138" s="8"/>
      <c r="B138" s="8"/>
      <c r="C138" s="8"/>
      <c r="D138" s="15"/>
      <c r="E138" s="8"/>
      <c r="F138" s="8"/>
      <c r="G138" s="8"/>
      <c r="H138" s="8"/>
      <c r="I138" s="8"/>
      <c r="J138" s="8"/>
      <c r="K138" s="8"/>
      <c r="L138" s="8"/>
    </row>
    <row r="139" spans="1:12">
      <c r="A139" s="8"/>
      <c r="B139" s="8"/>
      <c r="C139" s="8"/>
      <c r="D139" s="15"/>
      <c r="E139" s="8"/>
      <c r="F139" s="8"/>
      <c r="G139" s="8"/>
      <c r="H139" s="8"/>
      <c r="I139" s="8"/>
      <c r="J139" s="8"/>
      <c r="K139" s="8"/>
      <c r="L139" s="8"/>
    </row>
    <row r="140" spans="1:12">
      <c r="A140" s="8"/>
      <c r="B140" s="8"/>
      <c r="C140" s="8"/>
      <c r="D140" s="15"/>
      <c r="E140" s="8"/>
      <c r="F140" s="8"/>
      <c r="G140" s="8"/>
      <c r="H140" s="8"/>
      <c r="I140" s="8"/>
      <c r="J140" s="8"/>
      <c r="K140" s="8"/>
      <c r="L140" s="8"/>
    </row>
    <row r="141" spans="1:12">
      <c r="A141" s="8"/>
      <c r="B141" s="8"/>
      <c r="C141" s="8"/>
      <c r="D141" s="15"/>
      <c r="E141" s="8"/>
      <c r="F141" s="8"/>
      <c r="G141" s="8"/>
      <c r="H141" s="8"/>
      <c r="I141" s="8"/>
      <c r="J141" s="8"/>
      <c r="K141" s="8"/>
      <c r="L141" s="8"/>
    </row>
    <row r="142" spans="1:12">
      <c r="A142" s="8"/>
      <c r="B142" s="8"/>
      <c r="C142" s="8"/>
      <c r="D142" s="15"/>
      <c r="E142" s="8"/>
      <c r="F142" s="8"/>
      <c r="G142" s="8"/>
      <c r="H142" s="8"/>
      <c r="I142" s="8"/>
      <c r="J142" s="8"/>
      <c r="K142" s="8"/>
      <c r="L142" s="8"/>
    </row>
    <row r="143" spans="1:12">
      <c r="A143" s="8"/>
      <c r="B143" s="8"/>
      <c r="C143" s="8"/>
      <c r="D143" s="15"/>
      <c r="E143" s="8"/>
      <c r="F143" s="8"/>
      <c r="G143" s="8"/>
      <c r="H143" s="8"/>
      <c r="I143" s="8"/>
      <c r="J143" s="8"/>
      <c r="K143" s="8"/>
      <c r="L143" s="8"/>
    </row>
    <row r="144" spans="1:12">
      <c r="A144" s="8"/>
      <c r="B144" s="8"/>
      <c r="C144" s="8"/>
      <c r="D144" s="15"/>
      <c r="E144" s="8"/>
      <c r="F144" s="8"/>
      <c r="G144" s="8"/>
      <c r="H144" s="8"/>
      <c r="I144" s="8"/>
      <c r="J144" s="8"/>
      <c r="K144" s="8"/>
      <c r="L144" s="8"/>
    </row>
    <row r="145" spans="1:12">
      <c r="A145" s="8"/>
      <c r="B145" s="8"/>
      <c r="C145" s="8"/>
      <c r="D145" s="15"/>
      <c r="E145" s="8"/>
      <c r="F145" s="8"/>
      <c r="G145" s="8"/>
      <c r="H145" s="8"/>
      <c r="I145" s="8"/>
      <c r="J145" s="8"/>
      <c r="K145" s="8"/>
      <c r="L145" s="8"/>
    </row>
    <row r="146" spans="1:12">
      <c r="A146" s="8"/>
      <c r="B146" s="8"/>
      <c r="C146" s="8"/>
      <c r="D146" s="15"/>
      <c r="E146" s="8"/>
      <c r="F146" s="8"/>
      <c r="G146" s="8"/>
      <c r="H146" s="8"/>
      <c r="I146" s="8"/>
      <c r="J146" s="8"/>
      <c r="K146" s="8"/>
      <c r="L146" s="8"/>
    </row>
    <row r="147" spans="1:12">
      <c r="A147" s="8"/>
      <c r="B147" s="8"/>
      <c r="C147" s="8"/>
      <c r="D147" s="15"/>
      <c r="E147" s="8"/>
      <c r="F147" s="8"/>
      <c r="G147" s="8"/>
      <c r="H147" s="8"/>
      <c r="I147" s="8"/>
      <c r="J147" s="8"/>
      <c r="K147" s="8"/>
      <c r="L147" s="8"/>
    </row>
    <row r="148" spans="1:12">
      <c r="A148" s="8"/>
      <c r="B148" s="8"/>
      <c r="C148" s="8"/>
      <c r="D148" s="15"/>
      <c r="E148" s="8"/>
      <c r="F148" s="8"/>
      <c r="G148" s="8"/>
      <c r="H148" s="8"/>
      <c r="I148" s="8"/>
      <c r="J148" s="8"/>
      <c r="K148" s="8"/>
      <c r="L148" s="8"/>
    </row>
    <row r="149" spans="1:12">
      <c r="A149" s="8"/>
      <c r="B149" s="8"/>
      <c r="C149" s="8"/>
      <c r="D149" s="15"/>
      <c r="E149" s="8"/>
      <c r="F149" s="8"/>
      <c r="G149" s="8"/>
      <c r="H149" s="8"/>
      <c r="I149" s="8"/>
      <c r="J149" s="8"/>
      <c r="K149" s="8"/>
      <c r="L149" s="8"/>
    </row>
    <row r="150" spans="1:12">
      <c r="A150" s="8"/>
      <c r="B150" s="8"/>
      <c r="C150" s="8"/>
      <c r="D150" s="15"/>
      <c r="E150" s="8"/>
      <c r="F150" s="8"/>
      <c r="G150" s="8"/>
      <c r="H150" s="8"/>
      <c r="I150" s="8"/>
      <c r="J150" s="8"/>
      <c r="K150" s="8"/>
      <c r="L150" s="8"/>
    </row>
    <row r="151" spans="1:12">
      <c r="A151" s="8"/>
      <c r="B151" s="8"/>
      <c r="C151" s="8"/>
      <c r="D151" s="15"/>
      <c r="E151" s="8"/>
      <c r="F151" s="8"/>
      <c r="G151" s="8"/>
      <c r="H151" s="8"/>
      <c r="I151" s="8"/>
      <c r="J151" s="8"/>
      <c r="K151" s="8"/>
      <c r="L151" s="8"/>
    </row>
    <row r="152" spans="1:12">
      <c r="A152" s="8"/>
      <c r="B152" s="8"/>
      <c r="C152" s="8"/>
      <c r="D152" s="15"/>
      <c r="E152" s="8"/>
      <c r="F152" s="8"/>
      <c r="G152" s="8"/>
      <c r="H152" s="8"/>
      <c r="I152" s="8"/>
      <c r="J152" s="8"/>
      <c r="K152" s="8"/>
      <c r="L152" s="8"/>
    </row>
    <row r="153" spans="1:12">
      <c r="A153" s="8"/>
      <c r="B153" s="8"/>
      <c r="C153" s="8"/>
      <c r="D153" s="15"/>
      <c r="E153" s="8"/>
      <c r="F153" s="8"/>
      <c r="G153" s="8"/>
      <c r="H153" s="8"/>
      <c r="I153" s="8"/>
      <c r="J153" s="8"/>
      <c r="K153" s="8"/>
      <c r="L153" s="8"/>
    </row>
    <row r="154" spans="1:12">
      <c r="A154" s="8"/>
      <c r="B154" s="8"/>
      <c r="C154" s="8"/>
      <c r="D154" s="15"/>
      <c r="E154" s="8"/>
      <c r="F154" s="8"/>
      <c r="G154" s="8"/>
      <c r="H154" s="8"/>
      <c r="I154" s="8"/>
      <c r="J154" s="8"/>
      <c r="K154" s="8"/>
      <c r="L154" s="8"/>
    </row>
    <row r="155" spans="1:12">
      <c r="A155" s="8"/>
      <c r="B155" s="8"/>
      <c r="C155" s="8"/>
      <c r="D155" s="15"/>
      <c r="E155" s="8"/>
      <c r="F155" s="8"/>
      <c r="G155" s="8"/>
      <c r="H155" s="8"/>
      <c r="I155" s="8"/>
      <c r="J155" s="8"/>
      <c r="K155" s="8"/>
      <c r="L155" s="8"/>
    </row>
    <row r="156" spans="1:12">
      <c r="A156" s="8"/>
      <c r="B156" s="8"/>
      <c r="C156" s="8"/>
      <c r="D156" s="15"/>
      <c r="E156" s="8"/>
      <c r="F156" s="8"/>
      <c r="G156" s="8"/>
      <c r="H156" s="8"/>
      <c r="I156" s="8"/>
      <c r="J156" s="8"/>
      <c r="K156" s="8"/>
      <c r="L156" s="8"/>
    </row>
    <row r="157" spans="1:12">
      <c r="A157" s="8"/>
      <c r="B157" s="8"/>
      <c r="C157" s="8"/>
      <c r="D157" s="15"/>
      <c r="E157" s="8"/>
      <c r="F157" s="8"/>
      <c r="G157" s="8"/>
      <c r="H157" s="8"/>
      <c r="I157" s="8"/>
      <c r="J157" s="8"/>
      <c r="K157" s="8"/>
      <c r="L157" s="8"/>
    </row>
    <row r="158" spans="1:12">
      <c r="A158" s="8"/>
      <c r="B158" s="8"/>
      <c r="C158" s="8"/>
      <c r="D158" s="15"/>
      <c r="E158" s="8"/>
      <c r="F158" s="8"/>
      <c r="G158" s="8"/>
      <c r="H158" s="8"/>
      <c r="I158" s="8"/>
      <c r="J158" s="8"/>
      <c r="K158" s="8"/>
      <c r="L158" s="8"/>
    </row>
    <row r="159" spans="1:12">
      <c r="A159" s="8"/>
      <c r="B159" s="8"/>
      <c r="C159" s="8"/>
      <c r="D159" s="15"/>
      <c r="E159" s="8"/>
      <c r="F159" s="8"/>
      <c r="G159" s="8"/>
      <c r="H159" s="8"/>
      <c r="I159" s="8"/>
      <c r="J159" s="8"/>
      <c r="K159" s="8"/>
      <c r="L159" s="8"/>
    </row>
    <row r="160" spans="1:12">
      <c r="A160" s="8"/>
      <c r="B160" s="8"/>
      <c r="C160" s="8"/>
      <c r="D160" s="15"/>
      <c r="E160" s="8"/>
      <c r="F160" s="8"/>
      <c r="G160" s="8"/>
      <c r="H160" s="8"/>
      <c r="I160" s="8"/>
      <c r="J160" s="8"/>
      <c r="K160" s="8"/>
      <c r="L160" s="8"/>
    </row>
    <row r="161" spans="1:12">
      <c r="A161" s="8"/>
      <c r="B161" s="8"/>
      <c r="C161" s="8"/>
      <c r="D161" s="15"/>
      <c r="E161" s="8"/>
      <c r="F161" s="8"/>
      <c r="G161" s="8"/>
      <c r="H161" s="8"/>
      <c r="I161" s="8"/>
      <c r="J161" s="8"/>
      <c r="K161" s="8"/>
      <c r="L161" s="8"/>
    </row>
    <row r="162" spans="1:12">
      <c r="A162" s="8"/>
      <c r="B162" s="8"/>
      <c r="C162" s="8"/>
      <c r="D162" s="15"/>
      <c r="E162" s="8"/>
      <c r="F162" s="8"/>
      <c r="G162" s="8"/>
      <c r="H162" s="8"/>
      <c r="I162" s="8"/>
      <c r="J162" s="8"/>
      <c r="K162" s="8"/>
      <c r="L162" s="8"/>
    </row>
    <row r="163" spans="1:12">
      <c r="A163" s="8"/>
      <c r="B163" s="8"/>
      <c r="C163" s="8"/>
      <c r="D163" s="15"/>
      <c r="E163" s="8"/>
      <c r="F163" s="8"/>
      <c r="G163" s="8"/>
      <c r="H163" s="8"/>
      <c r="I163" s="8"/>
      <c r="J163" s="8"/>
      <c r="K163" s="8"/>
      <c r="L163" s="8"/>
    </row>
    <row r="164" spans="1:12">
      <c r="A164" s="8"/>
      <c r="B164" s="8"/>
      <c r="C164" s="8"/>
      <c r="D164" s="15"/>
      <c r="E164" s="8"/>
      <c r="F164" s="8"/>
      <c r="G164" s="8"/>
      <c r="H164" s="8"/>
      <c r="I164" s="8"/>
      <c r="J164" s="8"/>
      <c r="K164" s="8"/>
      <c r="L164" s="8"/>
    </row>
    <row r="165" spans="1:12">
      <c r="A165" s="8"/>
      <c r="B165" s="8"/>
      <c r="C165" s="8"/>
      <c r="D165" s="15"/>
      <c r="E165" s="8"/>
      <c r="F165" s="8"/>
      <c r="G165" s="8"/>
      <c r="H165" s="8"/>
      <c r="I165" s="8"/>
      <c r="J165" s="8"/>
      <c r="K165" s="8"/>
      <c r="L165" s="8"/>
    </row>
    <row r="166" spans="1:12">
      <c r="A166" s="8"/>
      <c r="B166" s="8"/>
      <c r="C166" s="8"/>
      <c r="D166" s="15"/>
      <c r="E166" s="8"/>
      <c r="F166" s="8"/>
      <c r="G166" s="8"/>
      <c r="H166" s="8"/>
      <c r="I166" s="8"/>
      <c r="J166" s="8"/>
      <c r="K166" s="8"/>
      <c r="L166" s="8"/>
    </row>
    <row r="167" spans="1:12">
      <c r="A167" s="8"/>
      <c r="B167" s="8"/>
      <c r="C167" s="8"/>
      <c r="D167" s="15"/>
      <c r="E167" s="8"/>
      <c r="F167" s="8"/>
      <c r="G167" s="8"/>
      <c r="H167" s="8"/>
      <c r="I167" s="8"/>
      <c r="J167" s="8"/>
      <c r="K167" s="8"/>
      <c r="L167" s="8"/>
    </row>
    <row r="168" spans="1:12">
      <c r="A168" s="8"/>
      <c r="B168" s="8"/>
      <c r="C168" s="8"/>
      <c r="D168" s="15"/>
      <c r="E168" s="8"/>
      <c r="F168" s="8"/>
      <c r="G168" s="8"/>
      <c r="H168" s="8"/>
      <c r="I168" s="8"/>
      <c r="J168" s="8"/>
      <c r="K168" s="8"/>
      <c r="L168" s="8"/>
    </row>
    <row r="169" spans="1:12">
      <c r="A169" s="8"/>
      <c r="B169" s="8"/>
      <c r="C169" s="8"/>
      <c r="D169" s="15"/>
      <c r="E169" s="8"/>
      <c r="F169" s="8"/>
      <c r="G169" s="8"/>
      <c r="H169" s="8"/>
      <c r="I169" s="8"/>
      <c r="J169" s="8"/>
      <c r="K169" s="8"/>
      <c r="L169" s="8"/>
    </row>
    <row r="170" spans="1:12">
      <c r="A170" s="8"/>
      <c r="B170" s="8"/>
      <c r="C170" s="8"/>
      <c r="D170" s="15"/>
      <c r="E170" s="8"/>
      <c r="F170" s="8"/>
      <c r="G170" s="8"/>
      <c r="H170" s="8"/>
      <c r="I170" s="8"/>
      <c r="J170" s="8"/>
      <c r="K170" s="8"/>
      <c r="L170" s="8"/>
    </row>
    <row r="171" spans="1:12">
      <c r="A171" s="8"/>
      <c r="B171" s="8"/>
      <c r="C171" s="8"/>
      <c r="D171" s="15"/>
      <c r="E171" s="8"/>
      <c r="F171" s="8"/>
      <c r="G171" s="8"/>
      <c r="H171" s="8"/>
      <c r="I171" s="8"/>
      <c r="J171" s="8"/>
      <c r="K171" s="8"/>
      <c r="L171" s="8"/>
    </row>
    <row r="172" spans="1:12">
      <c r="A172" s="8"/>
      <c r="B172" s="8"/>
      <c r="C172" s="8"/>
      <c r="D172" s="15"/>
      <c r="E172" s="8"/>
      <c r="F172" s="8"/>
      <c r="G172" s="8"/>
      <c r="H172" s="8"/>
      <c r="I172" s="8"/>
      <c r="J172" s="8"/>
      <c r="K172" s="8"/>
      <c r="L172" s="8"/>
    </row>
    <row r="173" spans="1:12">
      <c r="A173" s="8"/>
      <c r="B173" s="8"/>
      <c r="C173" s="8"/>
      <c r="D173" s="15"/>
      <c r="E173" s="8"/>
      <c r="F173" s="8"/>
      <c r="G173" s="8"/>
      <c r="H173" s="8"/>
      <c r="I173" s="8"/>
      <c r="J173" s="8"/>
      <c r="K173" s="8"/>
      <c r="L173" s="8"/>
    </row>
    <row r="174" spans="1:12">
      <c r="A174" s="8"/>
      <c r="B174" s="8"/>
      <c r="C174" s="8"/>
      <c r="D174" s="15"/>
      <c r="E174" s="8"/>
      <c r="F174" s="8"/>
      <c r="G174" s="8"/>
      <c r="H174" s="8"/>
      <c r="I174" s="8"/>
      <c r="J174" s="8"/>
      <c r="K174" s="8"/>
      <c r="L174" s="8"/>
    </row>
    <row r="175" spans="1:12">
      <c r="A175" s="8"/>
      <c r="B175" s="8"/>
      <c r="C175" s="8"/>
      <c r="D175" s="15"/>
      <c r="E175" s="8"/>
      <c r="F175" s="8"/>
      <c r="G175" s="8"/>
      <c r="H175" s="8"/>
      <c r="I175" s="8"/>
      <c r="J175" s="8"/>
      <c r="K175" s="8"/>
      <c r="L175" s="8"/>
    </row>
    <row r="176" spans="1:12">
      <c r="A176" s="8"/>
      <c r="B176" s="8"/>
      <c r="C176" s="8"/>
      <c r="D176" s="15"/>
      <c r="E176" s="8"/>
      <c r="F176" s="8"/>
      <c r="G176" s="8"/>
      <c r="H176" s="8"/>
      <c r="I176" s="8"/>
      <c r="J176" s="8"/>
      <c r="K176" s="8"/>
      <c r="L176" s="8"/>
    </row>
    <row r="177" spans="1:12">
      <c r="A177" s="8"/>
      <c r="B177" s="8"/>
      <c r="C177" s="8"/>
      <c r="D177" s="15"/>
      <c r="E177" s="8"/>
      <c r="F177" s="8"/>
      <c r="G177" s="8"/>
      <c r="H177" s="8"/>
      <c r="I177" s="8"/>
      <c r="J177" s="8"/>
      <c r="K177" s="8"/>
      <c r="L177" s="8"/>
    </row>
    <row r="178" spans="1:12">
      <c r="A178" s="8"/>
      <c r="B178" s="8"/>
      <c r="C178" s="8"/>
      <c r="D178" s="15"/>
      <c r="E178" s="8"/>
      <c r="F178" s="8"/>
      <c r="G178" s="8"/>
      <c r="H178" s="8"/>
      <c r="I178" s="8"/>
      <c r="J178" s="8"/>
      <c r="K178" s="8"/>
      <c r="L178" s="8"/>
    </row>
    <row r="179" spans="1:12">
      <c r="A179" s="8"/>
      <c r="B179" s="8"/>
      <c r="C179" s="8"/>
      <c r="D179" s="15"/>
      <c r="E179" s="8"/>
      <c r="F179" s="8"/>
      <c r="G179" s="8"/>
      <c r="H179" s="8"/>
      <c r="I179" s="8"/>
      <c r="J179" s="8"/>
      <c r="K179" s="8"/>
      <c r="L179" s="8"/>
    </row>
    <row r="180" spans="1:12">
      <c r="A180" s="8"/>
      <c r="B180" s="8"/>
      <c r="C180" s="8"/>
      <c r="D180" s="15"/>
      <c r="E180" s="8"/>
      <c r="F180" s="8"/>
      <c r="G180" s="8"/>
      <c r="H180" s="8"/>
      <c r="I180" s="8"/>
      <c r="J180" s="8"/>
      <c r="K180" s="8"/>
      <c r="L180" s="8"/>
    </row>
    <row r="181" spans="1:12">
      <c r="A181" s="8"/>
      <c r="B181" s="8"/>
      <c r="C181" s="8"/>
      <c r="D181" s="15"/>
      <c r="E181" s="8"/>
      <c r="F181" s="8"/>
      <c r="G181" s="8"/>
      <c r="H181" s="8"/>
      <c r="I181" s="8"/>
      <c r="J181" s="8"/>
      <c r="K181" s="8"/>
      <c r="L181" s="8"/>
    </row>
    <row r="182" spans="1:12">
      <c r="A182" s="8"/>
      <c r="B182" s="8"/>
      <c r="C182" s="8"/>
      <c r="D182" s="15"/>
      <c r="E182" s="8"/>
      <c r="F182" s="8"/>
      <c r="G182" s="8"/>
      <c r="H182" s="8"/>
      <c r="I182" s="8"/>
      <c r="J182" s="8"/>
      <c r="K182" s="8"/>
      <c r="L182" s="8"/>
    </row>
    <row r="183" spans="1:12">
      <c r="A183" s="8"/>
      <c r="B183" s="8"/>
      <c r="C183" s="8"/>
      <c r="D183" s="15"/>
      <c r="E183" s="8"/>
      <c r="F183" s="8"/>
      <c r="G183" s="8"/>
      <c r="H183" s="8"/>
      <c r="I183" s="8"/>
      <c r="J183" s="8"/>
      <c r="K183" s="8"/>
      <c r="L183" s="8"/>
    </row>
    <row r="184" spans="1:12">
      <c r="A184" s="8"/>
      <c r="B184" s="8"/>
      <c r="C184" s="8"/>
      <c r="D184" s="15"/>
      <c r="E184" s="8"/>
      <c r="F184" s="8"/>
      <c r="G184" s="8"/>
      <c r="H184" s="8"/>
      <c r="I184" s="8"/>
      <c r="J184" s="8"/>
      <c r="K184" s="8"/>
      <c r="L184" s="8"/>
    </row>
    <row r="185" spans="1:12">
      <c r="A185" s="8"/>
      <c r="B185" s="8"/>
      <c r="C185" s="8"/>
      <c r="D185" s="15"/>
      <c r="E185" s="8"/>
      <c r="F185" s="8"/>
      <c r="G185" s="8"/>
      <c r="H185" s="8"/>
      <c r="I185" s="8"/>
      <c r="J185" s="8"/>
      <c r="K185" s="8"/>
      <c r="L185" s="8"/>
    </row>
    <row r="186" spans="1:12">
      <c r="A186" s="8"/>
      <c r="B186" s="8"/>
      <c r="C186" s="8"/>
      <c r="D186" s="15"/>
      <c r="E186" s="8"/>
      <c r="F186" s="8"/>
      <c r="G186" s="8"/>
      <c r="H186" s="8"/>
      <c r="I186" s="8"/>
      <c r="J186" s="8"/>
      <c r="K186" s="8"/>
      <c r="L186" s="8"/>
    </row>
    <row r="187" spans="1:12">
      <c r="A187" s="8"/>
      <c r="B187" s="8"/>
      <c r="C187" s="8"/>
      <c r="D187" s="15"/>
      <c r="E187" s="8"/>
      <c r="F187" s="8"/>
      <c r="G187" s="8"/>
      <c r="H187" s="8"/>
      <c r="I187" s="8"/>
      <c r="J187" s="8"/>
      <c r="K187" s="8"/>
      <c r="L187" s="8"/>
    </row>
    <row r="188" spans="1:12">
      <c r="A188" s="8"/>
      <c r="B188" s="8"/>
      <c r="C188" s="8"/>
      <c r="D188" s="15"/>
      <c r="E188" s="8"/>
      <c r="F188" s="8"/>
      <c r="G188" s="8"/>
      <c r="H188" s="8"/>
      <c r="I188" s="8"/>
      <c r="J188" s="8"/>
      <c r="K188" s="8"/>
      <c r="L188" s="8"/>
    </row>
    <row r="189" spans="1:12">
      <c r="A189" s="8"/>
      <c r="B189" s="8"/>
      <c r="C189" s="8"/>
      <c r="D189" s="15"/>
      <c r="E189" s="8"/>
      <c r="F189" s="8"/>
      <c r="G189" s="8"/>
      <c r="H189" s="8"/>
      <c r="I189" s="8"/>
      <c r="J189" s="8"/>
      <c r="K189" s="8"/>
      <c r="L189" s="8"/>
    </row>
    <row r="190" spans="1:12">
      <c r="A190" s="8"/>
      <c r="B190" s="8"/>
      <c r="C190" s="8"/>
      <c r="D190" s="15"/>
      <c r="E190" s="8"/>
      <c r="F190" s="8"/>
      <c r="G190" s="8"/>
      <c r="H190" s="8"/>
      <c r="I190" s="8"/>
      <c r="J190" s="8"/>
      <c r="K190" s="8"/>
      <c r="L190" s="8"/>
    </row>
    <row r="191" spans="1:12">
      <c r="A191" s="8"/>
      <c r="B191" s="8"/>
      <c r="C191" s="8"/>
      <c r="D191" s="15"/>
      <c r="E191" s="8"/>
      <c r="F191" s="8"/>
      <c r="G191" s="8"/>
      <c r="H191" s="8"/>
      <c r="I191" s="8"/>
      <c r="J191" s="8"/>
      <c r="K191" s="8"/>
      <c r="L191" s="8"/>
    </row>
    <row r="192" spans="1:12">
      <c r="A192" s="8"/>
      <c r="B192" s="8"/>
      <c r="C192" s="8"/>
      <c r="D192" s="15"/>
      <c r="E192" s="8"/>
      <c r="F192" s="8"/>
      <c r="G192" s="8"/>
      <c r="H192" s="8"/>
      <c r="I192" s="8"/>
      <c r="J192" s="8"/>
      <c r="K192" s="8"/>
      <c r="L192" s="8"/>
    </row>
    <row r="193" spans="1:12">
      <c r="A193" s="8"/>
      <c r="B193" s="8"/>
      <c r="C193" s="8"/>
      <c r="D193" s="15"/>
      <c r="E193" s="8"/>
      <c r="F193" s="8"/>
      <c r="G193" s="8"/>
      <c r="H193" s="8"/>
      <c r="I193" s="8"/>
      <c r="J193" s="8"/>
      <c r="K193" s="8"/>
      <c r="L193" s="8"/>
    </row>
    <row r="194" spans="1:12">
      <c r="A194" s="8"/>
      <c r="B194" s="8"/>
      <c r="C194" s="8"/>
      <c r="D194" s="15"/>
      <c r="E194" s="8"/>
      <c r="F194" s="8"/>
      <c r="G194" s="8"/>
      <c r="H194" s="8"/>
      <c r="I194" s="8"/>
      <c r="J194" s="8"/>
      <c r="K194" s="8"/>
      <c r="L194" s="8"/>
    </row>
    <row r="195" spans="1:12">
      <c r="A195" s="8"/>
      <c r="B195" s="8"/>
      <c r="C195" s="8"/>
      <c r="D195" s="15"/>
      <c r="E195" s="8"/>
      <c r="F195" s="8"/>
      <c r="G195" s="8"/>
      <c r="H195" s="8"/>
      <c r="I195" s="8"/>
      <c r="J195" s="8"/>
      <c r="K195" s="8"/>
      <c r="L195" s="8"/>
    </row>
    <row r="196" spans="1:12">
      <c r="A196" s="8"/>
      <c r="B196" s="8"/>
      <c r="C196" s="8"/>
      <c r="D196" s="15"/>
      <c r="E196" s="8"/>
      <c r="F196" s="8"/>
      <c r="G196" s="8"/>
      <c r="H196" s="8"/>
      <c r="I196" s="8"/>
      <c r="J196" s="8"/>
      <c r="K196" s="8"/>
      <c r="L196" s="8"/>
    </row>
    <row r="197" spans="1:12">
      <c r="A197" s="8"/>
      <c r="B197" s="8"/>
      <c r="C197" s="8"/>
      <c r="D197" s="15"/>
      <c r="E197" s="8"/>
      <c r="F197" s="8"/>
      <c r="G197" s="8"/>
      <c r="H197" s="8"/>
      <c r="I197" s="8"/>
      <c r="J197" s="8"/>
      <c r="K197" s="8"/>
      <c r="L197" s="8"/>
    </row>
    <row r="198" spans="1:12">
      <c r="A198" s="8"/>
      <c r="B198" s="8"/>
      <c r="C198" s="8"/>
      <c r="D198" s="15"/>
      <c r="E198" s="8"/>
      <c r="F198" s="8"/>
      <c r="G198" s="8"/>
      <c r="H198" s="8"/>
      <c r="I198" s="8"/>
      <c r="J198" s="8"/>
      <c r="K198" s="8"/>
      <c r="L198" s="8"/>
    </row>
    <row r="199" spans="1:12">
      <c r="A199" s="8"/>
      <c r="B199" s="8"/>
      <c r="C199" s="8"/>
      <c r="D199" s="15"/>
      <c r="E199" s="8"/>
      <c r="F199" s="8"/>
      <c r="G199" s="8"/>
      <c r="H199" s="8"/>
      <c r="I199" s="8"/>
      <c r="J199" s="8"/>
      <c r="K199" s="8"/>
      <c r="L199" s="8"/>
    </row>
    <row r="200" spans="1:12">
      <c r="A200" s="8"/>
      <c r="B200" s="8"/>
      <c r="C200" s="8"/>
      <c r="D200" s="15"/>
      <c r="E200" s="8"/>
      <c r="F200" s="8"/>
      <c r="G200" s="8"/>
      <c r="H200" s="8"/>
      <c r="I200" s="8"/>
      <c r="J200" s="8"/>
      <c r="K200" s="8"/>
      <c r="L200" s="8"/>
    </row>
    <row r="201" spans="1:12">
      <c r="A201" s="8"/>
      <c r="B201" s="8"/>
      <c r="C201" s="8"/>
      <c r="D201" s="15"/>
      <c r="E201" s="8"/>
      <c r="F201" s="8"/>
      <c r="G201" s="8"/>
      <c r="H201" s="8"/>
      <c r="I201" s="8"/>
      <c r="J201" s="8"/>
      <c r="K201" s="8"/>
      <c r="L201" s="8"/>
    </row>
    <row r="202" spans="1:12">
      <c r="A202" s="8"/>
      <c r="B202" s="8"/>
      <c r="C202" s="8"/>
      <c r="D202" s="15"/>
      <c r="E202" s="8"/>
      <c r="F202" s="8"/>
      <c r="G202" s="8"/>
      <c r="H202" s="8"/>
      <c r="I202" s="8"/>
      <c r="J202" s="8"/>
      <c r="K202" s="8"/>
      <c r="L202" s="8"/>
    </row>
    <row r="203" spans="1:12">
      <c r="A203" s="8"/>
      <c r="B203" s="8"/>
      <c r="C203" s="8"/>
      <c r="D203" s="15"/>
      <c r="E203" s="8"/>
      <c r="F203" s="8"/>
      <c r="G203" s="8"/>
      <c r="H203" s="8"/>
      <c r="I203" s="8"/>
      <c r="J203" s="8"/>
      <c r="K203" s="8"/>
      <c r="L203" s="8"/>
    </row>
    <row r="204" spans="1:12">
      <c r="A204" s="8"/>
      <c r="B204" s="8"/>
      <c r="C204" s="8"/>
      <c r="D204" s="15"/>
      <c r="E204" s="8"/>
      <c r="F204" s="8"/>
      <c r="G204" s="8"/>
      <c r="H204" s="8"/>
      <c r="I204" s="8"/>
      <c r="J204" s="8"/>
      <c r="K204" s="8"/>
      <c r="L204" s="8"/>
    </row>
    <row r="205" spans="1:12">
      <c r="A205" s="8"/>
      <c r="B205" s="8"/>
      <c r="C205" s="8"/>
      <c r="D205" s="15"/>
      <c r="E205" s="8"/>
      <c r="F205" s="8"/>
      <c r="G205" s="8"/>
      <c r="H205" s="8"/>
      <c r="I205" s="8"/>
      <c r="J205" s="8"/>
      <c r="K205" s="8"/>
      <c r="L205" s="8"/>
    </row>
    <row r="206" spans="1:12">
      <c r="A206" s="8"/>
      <c r="B206" s="8"/>
      <c r="C206" s="8"/>
      <c r="D206" s="15"/>
      <c r="E206" s="8"/>
      <c r="F206" s="8"/>
      <c r="G206" s="8"/>
      <c r="H206" s="8"/>
      <c r="I206" s="8"/>
      <c r="J206" s="8"/>
      <c r="K206" s="8"/>
      <c r="L206" s="8"/>
    </row>
    <row r="207" spans="1:12">
      <c r="A207" s="8"/>
      <c r="B207" s="8"/>
      <c r="C207" s="8"/>
      <c r="D207" s="15"/>
      <c r="E207" s="8"/>
      <c r="F207" s="8"/>
      <c r="G207" s="8"/>
      <c r="H207" s="8"/>
      <c r="I207" s="8"/>
      <c r="J207" s="8"/>
      <c r="K207" s="8"/>
      <c r="L207" s="8"/>
    </row>
    <row r="208" spans="1:12">
      <c r="A208" s="8"/>
      <c r="B208" s="8"/>
      <c r="C208" s="8"/>
      <c r="D208" s="15"/>
      <c r="E208" s="8"/>
      <c r="F208" s="8"/>
      <c r="G208" s="8"/>
      <c r="H208" s="8"/>
      <c r="I208" s="8"/>
      <c r="J208" s="8"/>
      <c r="K208" s="8"/>
      <c r="L208" s="8"/>
    </row>
    <row r="209" spans="1:12">
      <c r="A209" s="8"/>
      <c r="B209" s="8"/>
      <c r="C209" s="8"/>
      <c r="D209" s="15"/>
      <c r="E209" s="8"/>
      <c r="F209" s="8"/>
      <c r="G209" s="8"/>
      <c r="H209" s="8"/>
      <c r="I209" s="8"/>
      <c r="J209" s="8"/>
      <c r="K209" s="8"/>
      <c r="L209" s="8"/>
    </row>
    <row r="210" spans="1:12">
      <c r="A210" s="8"/>
      <c r="B210" s="8"/>
      <c r="C210" s="8"/>
      <c r="D210" s="15"/>
      <c r="E210" s="8"/>
      <c r="F210" s="8"/>
      <c r="G210" s="8"/>
      <c r="H210" s="8"/>
      <c r="I210" s="8"/>
      <c r="J210" s="8"/>
      <c r="K210" s="8"/>
      <c r="L210" s="8"/>
    </row>
    <row r="211" spans="1:12">
      <c r="A211" s="8"/>
      <c r="B211" s="8"/>
      <c r="C211" s="8"/>
      <c r="D211" s="15"/>
      <c r="E211" s="8"/>
      <c r="F211" s="8"/>
      <c r="G211" s="8"/>
      <c r="H211" s="8"/>
      <c r="I211" s="8"/>
      <c r="J211" s="8"/>
      <c r="K211" s="8"/>
      <c r="L211" s="8"/>
    </row>
    <row r="212" spans="1:12">
      <c r="A212" s="8"/>
      <c r="B212" s="8"/>
      <c r="C212" s="8"/>
      <c r="D212" s="15"/>
      <c r="E212" s="8"/>
      <c r="F212" s="8"/>
      <c r="G212" s="8"/>
      <c r="H212" s="8"/>
      <c r="I212" s="8"/>
      <c r="J212" s="8"/>
      <c r="K212" s="8"/>
      <c r="L212" s="8"/>
    </row>
    <row r="213" spans="1:12">
      <c r="A213" s="8"/>
      <c r="B213" s="8"/>
      <c r="C213" s="8"/>
      <c r="D213" s="15"/>
      <c r="E213" s="8"/>
      <c r="F213" s="8"/>
      <c r="G213" s="8"/>
      <c r="H213" s="8"/>
      <c r="I213" s="8"/>
      <c r="J213" s="8"/>
      <c r="K213" s="8"/>
      <c r="L213" s="8"/>
    </row>
    <row r="214" spans="1:12">
      <c r="A214" s="8"/>
      <c r="B214" s="8"/>
      <c r="C214" s="8"/>
      <c r="D214" s="15"/>
      <c r="E214" s="8"/>
      <c r="F214" s="8"/>
      <c r="G214" s="8"/>
      <c r="H214" s="8"/>
      <c r="I214" s="8"/>
      <c r="J214" s="8"/>
      <c r="K214" s="8"/>
      <c r="L214" s="8"/>
    </row>
    <row r="215" spans="1:12">
      <c r="A215" s="8"/>
      <c r="B215" s="8"/>
      <c r="C215" s="8"/>
      <c r="D215" s="15"/>
      <c r="E215" s="8"/>
      <c r="F215" s="8"/>
      <c r="G215" s="8"/>
      <c r="H215" s="8"/>
      <c r="I215" s="8"/>
      <c r="J215" s="8"/>
      <c r="K215" s="8"/>
      <c r="L215" s="8"/>
    </row>
    <row r="216" spans="1:12">
      <c r="A216" s="8"/>
      <c r="B216" s="8"/>
      <c r="C216" s="8"/>
      <c r="D216" s="15"/>
      <c r="E216" s="8"/>
      <c r="F216" s="8"/>
      <c r="G216" s="8"/>
      <c r="H216" s="8"/>
      <c r="I216" s="8"/>
      <c r="J216" s="8"/>
      <c r="K216" s="8"/>
      <c r="L216" s="8"/>
    </row>
    <row r="217" spans="1:12">
      <c r="A217" s="8"/>
      <c r="B217" s="8"/>
      <c r="C217" s="8"/>
      <c r="D217" s="15"/>
      <c r="E217" s="8"/>
      <c r="F217" s="8"/>
      <c r="G217" s="8"/>
      <c r="H217" s="8"/>
      <c r="I217" s="8"/>
      <c r="J217" s="8"/>
      <c r="K217" s="8"/>
      <c r="L217" s="8"/>
    </row>
    <row r="218" spans="1:12">
      <c r="A218" s="8"/>
      <c r="B218" s="8"/>
      <c r="C218" s="8"/>
      <c r="D218" s="15"/>
      <c r="E218" s="8"/>
      <c r="F218" s="8"/>
      <c r="G218" s="8"/>
      <c r="H218" s="8"/>
      <c r="I218" s="8"/>
      <c r="J218" s="8"/>
      <c r="K218" s="8"/>
      <c r="L218" s="8"/>
    </row>
    <row r="219" spans="1:12">
      <c r="A219" s="8"/>
      <c r="B219" s="8"/>
      <c r="C219" s="8"/>
      <c r="D219" s="15"/>
      <c r="E219" s="8"/>
      <c r="F219" s="8"/>
      <c r="G219" s="8"/>
      <c r="H219" s="8"/>
      <c r="I219" s="8"/>
      <c r="J219" s="8"/>
      <c r="K219" s="8"/>
      <c r="L219" s="8"/>
    </row>
    <row r="220" spans="1:12">
      <c r="A220" s="8"/>
      <c r="B220" s="8"/>
      <c r="C220" s="8"/>
      <c r="D220" s="15"/>
      <c r="E220" s="8"/>
      <c r="F220" s="8"/>
      <c r="G220" s="8"/>
      <c r="H220" s="8"/>
      <c r="I220" s="8"/>
      <c r="J220" s="8"/>
      <c r="K220" s="8"/>
      <c r="L220" s="8"/>
    </row>
    <row r="221" spans="1:12">
      <c r="A221" s="8"/>
      <c r="B221" s="8"/>
      <c r="C221" s="8"/>
      <c r="D221" s="15"/>
      <c r="E221" s="8"/>
      <c r="F221" s="8"/>
      <c r="G221" s="8"/>
      <c r="H221" s="8"/>
      <c r="I221" s="8"/>
      <c r="J221" s="8"/>
      <c r="K221" s="8"/>
      <c r="L221" s="8"/>
    </row>
    <row r="222" spans="1:12">
      <c r="A222" s="8"/>
      <c r="B222" s="8"/>
      <c r="C222" s="8"/>
      <c r="D222" s="15"/>
      <c r="E222" s="8"/>
      <c r="F222" s="8"/>
      <c r="G222" s="8"/>
      <c r="H222" s="8"/>
      <c r="I222" s="8"/>
      <c r="J222" s="8"/>
      <c r="K222" s="8"/>
      <c r="L222" s="8"/>
    </row>
    <row r="223" spans="1:12">
      <c r="A223" s="8"/>
      <c r="B223" s="8"/>
      <c r="C223" s="8"/>
      <c r="D223" s="15"/>
      <c r="E223" s="8"/>
      <c r="F223" s="8"/>
      <c r="G223" s="8"/>
      <c r="H223" s="8"/>
      <c r="I223" s="8"/>
      <c r="J223" s="8"/>
      <c r="K223" s="8"/>
      <c r="L223" s="8"/>
    </row>
    <row r="224" spans="1:12">
      <c r="A224" s="8"/>
      <c r="B224" s="8"/>
      <c r="C224" s="8"/>
      <c r="D224" s="15"/>
      <c r="E224" s="8"/>
      <c r="F224" s="8"/>
      <c r="G224" s="8"/>
      <c r="H224" s="8"/>
      <c r="I224" s="8"/>
      <c r="J224" s="8"/>
      <c r="K224" s="8"/>
      <c r="L224" s="8"/>
    </row>
    <row r="225" spans="1:12">
      <c r="A225" s="8"/>
      <c r="B225" s="8"/>
      <c r="C225" s="8"/>
      <c r="D225" s="15"/>
      <c r="E225" s="8"/>
      <c r="F225" s="8"/>
      <c r="G225" s="8"/>
      <c r="H225" s="8"/>
      <c r="I225" s="8"/>
      <c r="J225" s="8"/>
      <c r="K225" s="8"/>
      <c r="L225" s="8"/>
    </row>
    <row r="226" spans="1:12">
      <c r="A226" s="8"/>
      <c r="B226" s="8"/>
      <c r="C226" s="8"/>
      <c r="D226" s="15"/>
      <c r="E226" s="8"/>
      <c r="F226" s="8"/>
      <c r="G226" s="8"/>
      <c r="H226" s="8"/>
      <c r="I226" s="8"/>
      <c r="J226" s="8"/>
      <c r="K226" s="8"/>
      <c r="L226" s="8"/>
    </row>
    <row r="227" spans="1:12">
      <c r="A227" s="8"/>
      <c r="B227" s="8"/>
      <c r="C227" s="8"/>
      <c r="D227" s="15"/>
      <c r="E227" s="8"/>
      <c r="F227" s="8"/>
      <c r="G227" s="8"/>
      <c r="H227" s="8"/>
      <c r="I227" s="8"/>
      <c r="J227" s="8"/>
      <c r="K227" s="8"/>
      <c r="L227" s="8"/>
    </row>
    <row r="228" spans="1:12">
      <c r="A228" s="8"/>
      <c r="B228" s="8"/>
      <c r="C228" s="8"/>
      <c r="D228" s="15"/>
      <c r="E228" s="8"/>
      <c r="F228" s="8"/>
      <c r="G228" s="8"/>
      <c r="H228" s="8"/>
      <c r="I228" s="8"/>
      <c r="J228" s="8"/>
      <c r="K228" s="8"/>
      <c r="L228" s="8"/>
    </row>
    <row r="229" spans="1:12">
      <c r="A229" s="8"/>
      <c r="B229" s="8"/>
      <c r="C229" s="8"/>
      <c r="D229" s="15"/>
      <c r="E229" s="8"/>
      <c r="F229" s="8"/>
      <c r="G229" s="8"/>
      <c r="H229" s="8"/>
      <c r="I229" s="8"/>
      <c r="J229" s="8"/>
      <c r="K229" s="8"/>
      <c r="L229" s="8"/>
    </row>
    <row r="230" spans="1:12">
      <c r="A230" s="8"/>
      <c r="B230" s="8"/>
      <c r="C230" s="8"/>
      <c r="D230" s="15"/>
      <c r="E230" s="8"/>
      <c r="F230" s="8"/>
      <c r="G230" s="8"/>
      <c r="H230" s="8"/>
      <c r="I230" s="8"/>
      <c r="J230" s="8"/>
      <c r="K230" s="8"/>
      <c r="L230" s="8"/>
    </row>
    <row r="231" spans="1:12">
      <c r="A231" s="8"/>
      <c r="B231" s="8"/>
      <c r="C231" s="8"/>
      <c r="D231" s="15"/>
      <c r="E231" s="8"/>
      <c r="F231" s="8"/>
      <c r="G231" s="8"/>
      <c r="H231" s="8"/>
      <c r="I231" s="8"/>
      <c r="J231" s="8"/>
      <c r="K231" s="8"/>
      <c r="L231" s="8"/>
    </row>
    <row r="232" spans="1:12">
      <c r="A232" s="8"/>
      <c r="B232" s="8"/>
      <c r="C232" s="8"/>
      <c r="D232" s="15"/>
      <c r="E232" s="8"/>
      <c r="F232" s="8"/>
      <c r="G232" s="8"/>
      <c r="H232" s="8"/>
      <c r="I232" s="8"/>
      <c r="J232" s="8"/>
      <c r="K232" s="8"/>
      <c r="L232" s="8"/>
    </row>
    <row r="233" spans="1:12">
      <c r="A233" s="8"/>
      <c r="B233" s="8"/>
      <c r="C233" s="8"/>
      <c r="D233" s="15"/>
      <c r="E233" s="8"/>
      <c r="F233" s="8"/>
      <c r="G233" s="8"/>
      <c r="H233" s="8"/>
      <c r="I233" s="8"/>
      <c r="J233" s="8"/>
      <c r="K233" s="8"/>
      <c r="L233" s="8"/>
    </row>
    <row r="234" spans="1:12">
      <c r="A234" s="8"/>
      <c r="B234" s="8"/>
      <c r="C234" s="8"/>
      <c r="D234" s="15"/>
      <c r="E234" s="8"/>
      <c r="F234" s="8"/>
      <c r="G234" s="8"/>
      <c r="H234" s="8"/>
      <c r="I234" s="8"/>
      <c r="J234" s="8"/>
      <c r="K234" s="8"/>
      <c r="L234" s="8"/>
    </row>
    <row r="235" spans="1:12">
      <c r="A235" s="8"/>
      <c r="B235" s="8"/>
      <c r="C235" s="8"/>
      <c r="D235" s="15"/>
      <c r="E235" s="8"/>
      <c r="F235" s="8"/>
      <c r="G235" s="8"/>
      <c r="H235" s="8"/>
      <c r="I235" s="8"/>
      <c r="J235" s="8"/>
      <c r="K235" s="8"/>
      <c r="L235" s="8"/>
    </row>
    <row r="236" spans="1:12">
      <c r="A236" s="8"/>
      <c r="B236" s="8"/>
      <c r="C236" s="8"/>
      <c r="D236" s="15"/>
      <c r="E236" s="8"/>
      <c r="F236" s="8"/>
      <c r="G236" s="8"/>
      <c r="H236" s="8"/>
      <c r="I236" s="8"/>
      <c r="J236" s="8"/>
      <c r="K236" s="8"/>
      <c r="L236" s="8"/>
    </row>
    <row r="237" spans="1:12">
      <c r="A237" s="8"/>
      <c r="B237" s="8"/>
      <c r="C237" s="8"/>
      <c r="D237" s="15"/>
      <c r="E237" s="8"/>
      <c r="F237" s="8"/>
      <c r="G237" s="8"/>
      <c r="H237" s="8"/>
      <c r="I237" s="8"/>
      <c r="J237" s="8"/>
      <c r="K237" s="8"/>
      <c r="L237" s="8"/>
    </row>
    <row r="238" spans="1:12">
      <c r="A238" s="8"/>
      <c r="B238" s="8"/>
      <c r="C238" s="8"/>
      <c r="D238" s="15"/>
      <c r="E238" s="8"/>
      <c r="F238" s="8"/>
      <c r="G238" s="8"/>
      <c r="H238" s="8"/>
      <c r="I238" s="8"/>
      <c r="J238" s="8"/>
      <c r="K238" s="8"/>
      <c r="L238" s="8"/>
    </row>
    <row r="239" spans="1:12">
      <c r="A239" s="8"/>
      <c r="B239" s="8"/>
      <c r="C239" s="8"/>
      <c r="D239" s="15"/>
      <c r="E239" s="8"/>
      <c r="F239" s="8"/>
      <c r="G239" s="8"/>
      <c r="H239" s="8"/>
      <c r="I239" s="8"/>
      <c r="J239" s="8"/>
      <c r="K239" s="8"/>
      <c r="L239" s="8"/>
    </row>
    <row r="240" spans="1:12">
      <c r="A240" s="8"/>
      <c r="B240" s="8"/>
      <c r="C240" s="8"/>
      <c r="D240" s="15"/>
      <c r="E240" s="8"/>
      <c r="F240" s="8"/>
      <c r="G240" s="8"/>
      <c r="H240" s="8"/>
      <c r="I240" s="8"/>
      <c r="J240" s="8"/>
      <c r="K240" s="8"/>
      <c r="L240" s="8"/>
    </row>
    <row r="241" spans="1:12">
      <c r="A241" s="8"/>
      <c r="B241" s="8"/>
      <c r="C241" s="8"/>
      <c r="D241" s="15"/>
      <c r="E241" s="8"/>
      <c r="F241" s="8"/>
      <c r="G241" s="8"/>
      <c r="H241" s="8"/>
      <c r="I241" s="8"/>
      <c r="J241" s="8"/>
      <c r="K241" s="8"/>
      <c r="L241" s="8"/>
    </row>
    <row r="242" spans="1:12">
      <c r="A242" s="8"/>
      <c r="B242" s="8"/>
      <c r="C242" s="8"/>
      <c r="D242" s="15"/>
      <c r="E242" s="8"/>
      <c r="F242" s="8"/>
      <c r="G242" s="8"/>
      <c r="H242" s="8"/>
      <c r="I242" s="8"/>
      <c r="J242" s="8"/>
      <c r="K242" s="8"/>
      <c r="L242" s="8"/>
    </row>
    <row r="243" spans="1:12">
      <c r="A243" s="8"/>
      <c r="B243" s="8"/>
      <c r="C243" s="8"/>
      <c r="D243" s="15"/>
      <c r="E243" s="8"/>
      <c r="F243" s="8"/>
      <c r="G243" s="8"/>
      <c r="H243" s="8"/>
      <c r="I243" s="8"/>
      <c r="J243" s="8"/>
      <c r="K243" s="8"/>
      <c r="L243" s="8"/>
    </row>
    <row r="244" spans="1:12">
      <c r="A244" s="8"/>
      <c r="B244" s="8"/>
      <c r="C244" s="8"/>
      <c r="D244" s="15"/>
      <c r="E244" s="8"/>
      <c r="F244" s="8"/>
      <c r="G244" s="8"/>
      <c r="H244" s="8"/>
      <c r="I244" s="8"/>
      <c r="J244" s="8"/>
      <c r="K244" s="8"/>
      <c r="L244" s="8"/>
    </row>
    <row r="245" spans="1:12">
      <c r="A245" s="8"/>
      <c r="B245" s="8"/>
      <c r="C245" s="8"/>
      <c r="D245" s="15"/>
      <c r="E245" s="8"/>
      <c r="F245" s="8"/>
      <c r="G245" s="8"/>
      <c r="H245" s="8"/>
      <c r="I245" s="8"/>
      <c r="J245" s="8"/>
      <c r="K245" s="8"/>
      <c r="L245" s="8"/>
    </row>
    <row r="246" spans="1:12">
      <c r="A246" s="8"/>
      <c r="B246" s="8"/>
      <c r="C246" s="8"/>
      <c r="D246" s="15"/>
      <c r="E246" s="8"/>
      <c r="F246" s="8"/>
      <c r="G246" s="8"/>
      <c r="H246" s="8"/>
      <c r="I246" s="8"/>
      <c r="J246" s="8"/>
      <c r="K246" s="8"/>
      <c r="L246" s="8"/>
    </row>
    <row r="247" spans="1:12">
      <c r="A247" s="8"/>
      <c r="B247" s="8"/>
      <c r="C247" s="8"/>
      <c r="D247" s="15"/>
      <c r="E247" s="8"/>
      <c r="F247" s="8"/>
      <c r="G247" s="8"/>
      <c r="H247" s="8"/>
      <c r="I247" s="8"/>
      <c r="J247" s="8"/>
      <c r="K247" s="8"/>
      <c r="L247" s="8"/>
    </row>
    <row r="248" spans="1:12">
      <c r="A248" s="8"/>
      <c r="B248" s="8"/>
      <c r="C248" s="8"/>
      <c r="D248" s="15"/>
      <c r="E248" s="8"/>
      <c r="F248" s="8"/>
      <c r="G248" s="8"/>
      <c r="H248" s="8"/>
      <c r="I248" s="8"/>
      <c r="J248" s="8"/>
      <c r="K248" s="8"/>
      <c r="L248" s="8"/>
    </row>
    <row r="249" spans="1:12">
      <c r="A249" s="8"/>
      <c r="B249" s="8"/>
      <c r="C249" s="8"/>
      <c r="D249" s="15"/>
      <c r="E249" s="8"/>
      <c r="F249" s="8"/>
      <c r="G249" s="8"/>
      <c r="H249" s="8"/>
      <c r="I249" s="8"/>
      <c r="J249" s="8"/>
      <c r="K249" s="8"/>
      <c r="L249" s="8"/>
    </row>
    <row r="250" spans="1:12">
      <c r="A250" s="8"/>
      <c r="B250" s="8"/>
      <c r="C250" s="8"/>
      <c r="D250" s="15"/>
      <c r="E250" s="8"/>
      <c r="F250" s="8"/>
      <c r="G250" s="8"/>
      <c r="H250" s="8"/>
      <c r="I250" s="8"/>
      <c r="J250" s="8"/>
      <c r="K250" s="8"/>
      <c r="L250" s="8"/>
    </row>
    <row r="251" spans="1:12">
      <c r="A251" s="8"/>
      <c r="B251" s="8"/>
      <c r="C251" s="8"/>
      <c r="D251" s="15"/>
      <c r="E251" s="8"/>
      <c r="F251" s="8"/>
      <c r="G251" s="8"/>
      <c r="H251" s="8"/>
      <c r="I251" s="8"/>
      <c r="J251" s="8"/>
      <c r="K251" s="8"/>
      <c r="L251" s="8"/>
    </row>
    <row r="1048570" spans="7:7">
      <c r="G1048570" s="8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D8DB7-2EEB-4B4B-A2D5-5639E97EEB17}">
  <dimension ref="A1:M1048562"/>
  <sheetViews>
    <sheetView tabSelected="1" topLeftCell="B1" zoomScale="110" zoomScaleNormal="110" workbookViewId="0">
      <pane ySplit="1" topLeftCell="A20" activePane="bottomLeft" state="frozen"/>
      <selection pane="bottomLeft" activeCell="G44" sqref="G44"/>
    </sheetView>
  </sheetViews>
  <sheetFormatPr baseColWidth="10" defaultColWidth="11.5" defaultRowHeight="14"/>
  <cols>
    <col min="1" max="1" width="41.5" style="7" customWidth="1"/>
    <col min="2" max="3" width="35.1640625" style="7" customWidth="1"/>
    <col min="4" max="4" width="45.6640625" style="18" customWidth="1"/>
    <col min="5" max="5" width="46.33203125" style="7" customWidth="1"/>
    <col min="6" max="6" width="21.6640625" style="7" customWidth="1"/>
    <col min="7" max="7" width="27.33203125" style="7" customWidth="1"/>
    <col min="8" max="8" width="15.5" style="7" customWidth="1"/>
    <col min="9" max="9" width="16" style="7" customWidth="1"/>
    <col min="10" max="10" width="20.5" style="7" customWidth="1"/>
    <col min="11" max="11" width="30.33203125" style="7" customWidth="1"/>
    <col min="12" max="12" width="62.33203125" style="7" customWidth="1"/>
    <col min="13" max="13" width="34.5" style="7" customWidth="1"/>
    <col min="14" max="16384" width="11.5" style="7"/>
  </cols>
  <sheetData>
    <row r="1" spans="1:13" ht="15">
      <c r="A1" s="24" t="s">
        <v>14</v>
      </c>
      <c r="B1" s="24" t="s">
        <v>11</v>
      </c>
      <c r="C1" s="24" t="s">
        <v>33</v>
      </c>
      <c r="D1" s="24" t="s">
        <v>9</v>
      </c>
      <c r="E1" s="24" t="s">
        <v>12</v>
      </c>
      <c r="F1" s="24" t="s">
        <v>5</v>
      </c>
      <c r="G1" s="24" t="s">
        <v>10</v>
      </c>
      <c r="H1" s="24" t="s">
        <v>6</v>
      </c>
      <c r="I1" s="24" t="s">
        <v>13</v>
      </c>
      <c r="J1" s="24" t="s">
        <v>7</v>
      </c>
      <c r="K1" s="24" t="s">
        <v>475</v>
      </c>
      <c r="L1" s="24" t="s">
        <v>15</v>
      </c>
    </row>
    <row r="2" spans="1:13" ht="17" customHeight="1">
      <c r="A2" s="39" t="s">
        <v>434</v>
      </c>
      <c r="B2" s="99" t="s">
        <v>435</v>
      </c>
      <c r="C2" s="99" t="s">
        <v>436</v>
      </c>
      <c r="D2" s="25" t="s">
        <v>41</v>
      </c>
      <c r="E2" s="25" t="s">
        <v>437</v>
      </c>
      <c r="F2" s="25" t="s">
        <v>438</v>
      </c>
      <c r="G2" s="25" t="s">
        <v>496</v>
      </c>
      <c r="H2" s="25">
        <v>15</v>
      </c>
      <c r="I2" s="27"/>
      <c r="J2" s="27"/>
      <c r="K2" s="30"/>
      <c r="L2" s="31"/>
    </row>
    <row r="3" spans="1:13" ht="15" customHeight="1">
      <c r="A3" s="26" t="s">
        <v>442</v>
      </c>
      <c r="B3" s="99" t="s">
        <v>439</v>
      </c>
      <c r="C3" s="99" t="s">
        <v>440</v>
      </c>
      <c r="D3" s="25" t="s">
        <v>41</v>
      </c>
      <c r="E3" s="25" t="s">
        <v>441</v>
      </c>
      <c r="F3" s="25" t="s">
        <v>455</v>
      </c>
      <c r="G3" s="25" t="s">
        <v>496</v>
      </c>
      <c r="H3" s="25"/>
      <c r="I3" s="27"/>
      <c r="J3" s="27"/>
      <c r="K3" s="30"/>
      <c r="L3" s="30"/>
      <c r="M3" s="7" t="s">
        <v>465</v>
      </c>
    </row>
    <row r="4" spans="1:13" ht="75">
      <c r="A4" s="66" t="s">
        <v>434</v>
      </c>
      <c r="B4" s="67" t="s">
        <v>444</v>
      </c>
      <c r="C4" s="69"/>
      <c r="D4" s="67" t="s">
        <v>41</v>
      </c>
      <c r="E4" s="68" t="s">
        <v>443</v>
      </c>
      <c r="F4" s="68" t="s">
        <v>492</v>
      </c>
      <c r="G4" s="68" t="s">
        <v>496</v>
      </c>
      <c r="H4" s="68"/>
      <c r="I4" s="68"/>
      <c r="J4" s="68"/>
      <c r="K4" s="46" t="s">
        <v>482</v>
      </c>
      <c r="L4" s="46" t="s">
        <v>486</v>
      </c>
      <c r="M4" s="97" t="s">
        <v>470</v>
      </c>
    </row>
    <row r="5" spans="1:13" ht="96" customHeight="1">
      <c r="A5" s="66" t="s">
        <v>434</v>
      </c>
      <c r="B5" s="68"/>
      <c r="C5" s="69"/>
      <c r="D5" s="67" t="s">
        <v>41</v>
      </c>
      <c r="E5" s="82" t="s">
        <v>445</v>
      </c>
      <c r="F5" s="68" t="s">
        <v>500</v>
      </c>
      <c r="G5" s="68" t="s">
        <v>496</v>
      </c>
      <c r="H5" s="68"/>
      <c r="I5" s="68"/>
      <c r="J5" s="68"/>
      <c r="K5" s="46" t="s">
        <v>481</v>
      </c>
      <c r="L5" s="46" t="s">
        <v>487</v>
      </c>
      <c r="M5" s="7" t="s">
        <v>474</v>
      </c>
    </row>
    <row r="6" spans="1:13" ht="17">
      <c r="A6" s="66" t="s">
        <v>434</v>
      </c>
      <c r="B6" s="70" t="s">
        <v>447</v>
      </c>
      <c r="C6" s="69"/>
      <c r="D6" s="67" t="s">
        <v>353</v>
      </c>
      <c r="E6" s="82" t="s">
        <v>446</v>
      </c>
      <c r="F6" s="68" t="s">
        <v>471</v>
      </c>
      <c r="G6" s="68" t="s">
        <v>496</v>
      </c>
      <c r="H6" s="68"/>
      <c r="I6" s="68"/>
      <c r="J6" s="68"/>
      <c r="K6" s="46" t="s">
        <v>481</v>
      </c>
      <c r="L6" s="46"/>
      <c r="M6" s="7" t="s">
        <v>474</v>
      </c>
    </row>
    <row r="7" spans="1:13" ht="45">
      <c r="A7" s="66" t="s">
        <v>434</v>
      </c>
      <c r="B7" s="70" t="s">
        <v>449</v>
      </c>
      <c r="C7" s="69"/>
      <c r="D7" s="67" t="s">
        <v>41</v>
      </c>
      <c r="E7" s="82" t="s">
        <v>448</v>
      </c>
      <c r="F7" s="68" t="s">
        <v>497</v>
      </c>
      <c r="G7" s="68" t="s">
        <v>496</v>
      </c>
      <c r="H7" s="68"/>
      <c r="I7" s="68"/>
      <c r="J7" s="68"/>
      <c r="K7" s="46" t="s">
        <v>481</v>
      </c>
      <c r="L7" s="46" t="s">
        <v>473</v>
      </c>
      <c r="M7" s="7" t="s">
        <v>474</v>
      </c>
    </row>
    <row r="8" spans="1:13" ht="17">
      <c r="A8" s="66" t="s">
        <v>434</v>
      </c>
      <c r="B8" s="68"/>
      <c r="C8" s="69"/>
      <c r="D8" s="67" t="s">
        <v>41</v>
      </c>
      <c r="E8" s="82" t="s">
        <v>450</v>
      </c>
      <c r="F8" s="68" t="s">
        <v>501</v>
      </c>
      <c r="G8" s="68" t="s">
        <v>496</v>
      </c>
      <c r="H8" s="68"/>
      <c r="I8" s="68"/>
      <c r="J8" s="68"/>
      <c r="K8" s="46" t="s">
        <v>483</v>
      </c>
      <c r="L8" s="46" t="s">
        <v>488</v>
      </c>
      <c r="M8" s="7" t="s">
        <v>465</v>
      </c>
    </row>
    <row r="9" spans="1:13" ht="97" customHeight="1">
      <c r="A9" s="66" t="s">
        <v>434</v>
      </c>
      <c r="B9" s="70" t="s">
        <v>451</v>
      </c>
      <c r="C9" s="69"/>
      <c r="D9" s="67" t="s">
        <v>41</v>
      </c>
      <c r="E9" s="82" t="s">
        <v>452</v>
      </c>
      <c r="F9" s="68" t="s">
        <v>494</v>
      </c>
      <c r="G9" s="68" t="s">
        <v>496</v>
      </c>
      <c r="H9" s="68"/>
      <c r="I9" s="68"/>
      <c r="J9" s="68"/>
      <c r="K9" s="46" t="s">
        <v>481</v>
      </c>
      <c r="L9" s="46" t="s">
        <v>473</v>
      </c>
      <c r="M9" s="97" t="s">
        <v>470</v>
      </c>
    </row>
    <row r="10" spans="1:13" ht="45">
      <c r="A10" s="66" t="s">
        <v>434</v>
      </c>
      <c r="B10" s="70" t="s">
        <v>453</v>
      </c>
      <c r="C10" s="69"/>
      <c r="D10" s="67" t="s">
        <v>353</v>
      </c>
      <c r="E10" s="82" t="s">
        <v>454</v>
      </c>
      <c r="F10" s="68" t="s">
        <v>499</v>
      </c>
      <c r="G10" s="68" t="s">
        <v>496</v>
      </c>
      <c r="H10" s="68"/>
      <c r="I10" s="68"/>
      <c r="J10" s="68"/>
      <c r="K10" s="46" t="s">
        <v>481</v>
      </c>
      <c r="L10" s="46" t="s">
        <v>473</v>
      </c>
      <c r="M10" s="7" t="s">
        <v>465</v>
      </c>
    </row>
    <row r="11" spans="1:13" ht="30">
      <c r="A11" s="66" t="s">
        <v>464</v>
      </c>
      <c r="B11" s="70" t="s">
        <v>457</v>
      </c>
      <c r="C11" s="68"/>
      <c r="D11" s="68" t="s">
        <v>41</v>
      </c>
      <c r="E11" s="68" t="s">
        <v>456</v>
      </c>
      <c r="F11" s="98" t="s">
        <v>498</v>
      </c>
      <c r="G11" s="68" t="s">
        <v>496</v>
      </c>
      <c r="H11" s="68"/>
      <c r="I11" s="68"/>
      <c r="J11" s="68"/>
      <c r="K11" s="46" t="s">
        <v>480</v>
      </c>
      <c r="L11" s="46" t="s">
        <v>489</v>
      </c>
      <c r="M11" s="7" t="s">
        <v>465</v>
      </c>
    </row>
    <row r="12" spans="1:13" ht="17">
      <c r="A12" s="66" t="s">
        <v>464</v>
      </c>
      <c r="B12" s="70" t="s">
        <v>459</v>
      </c>
      <c r="C12" s="71"/>
      <c r="D12" s="68" t="s">
        <v>41</v>
      </c>
      <c r="E12" s="68" t="s">
        <v>458</v>
      </c>
      <c r="F12" s="72" t="s">
        <v>495</v>
      </c>
      <c r="G12" s="72" t="s">
        <v>496</v>
      </c>
      <c r="H12" s="68"/>
      <c r="I12" s="68"/>
      <c r="J12" s="68"/>
      <c r="K12" s="46" t="s">
        <v>482</v>
      </c>
      <c r="L12" s="87" t="s">
        <v>490</v>
      </c>
      <c r="M12" s="7" t="s">
        <v>465</v>
      </c>
    </row>
    <row r="13" spans="1:13" ht="17">
      <c r="A13" s="66" t="s">
        <v>464</v>
      </c>
      <c r="B13" s="70" t="s">
        <v>461</v>
      </c>
      <c r="C13" s="71"/>
      <c r="D13" s="68" t="s">
        <v>353</v>
      </c>
      <c r="E13" s="68" t="s">
        <v>460</v>
      </c>
      <c r="F13" s="72" t="s">
        <v>502</v>
      </c>
      <c r="G13" s="68" t="s">
        <v>496</v>
      </c>
      <c r="H13" s="68"/>
      <c r="I13" s="68"/>
      <c r="J13" s="68"/>
      <c r="K13" s="46" t="s">
        <v>479</v>
      </c>
      <c r="L13" s="83" t="s">
        <v>490</v>
      </c>
      <c r="M13" s="7" t="s">
        <v>465</v>
      </c>
    </row>
    <row r="14" spans="1:13" ht="30">
      <c r="A14" s="66" t="s">
        <v>464</v>
      </c>
      <c r="B14" s="70" t="s">
        <v>462</v>
      </c>
      <c r="C14" s="71"/>
      <c r="D14" s="68" t="s">
        <v>41</v>
      </c>
      <c r="E14" s="82" t="s">
        <v>466</v>
      </c>
      <c r="F14" s="72" t="s">
        <v>506</v>
      </c>
      <c r="G14" s="68" t="s">
        <v>496</v>
      </c>
      <c r="H14" s="68"/>
      <c r="I14" s="68"/>
      <c r="J14" s="68"/>
      <c r="K14" s="46" t="s">
        <v>476</v>
      </c>
      <c r="L14" s="46" t="s">
        <v>472</v>
      </c>
      <c r="M14" s="7" t="s">
        <v>465</v>
      </c>
    </row>
    <row r="15" spans="1:13" ht="30">
      <c r="A15" s="66" t="s">
        <v>464</v>
      </c>
      <c r="B15" s="70" t="s">
        <v>503</v>
      </c>
      <c r="C15" s="71"/>
      <c r="D15" s="72" t="s">
        <v>353</v>
      </c>
      <c r="E15" s="82" t="s">
        <v>463</v>
      </c>
      <c r="F15" s="72" t="s">
        <v>527</v>
      </c>
      <c r="G15" s="68" t="s">
        <v>496</v>
      </c>
      <c r="H15" s="68"/>
      <c r="I15" s="84"/>
      <c r="J15" s="68"/>
      <c r="K15" s="46" t="s">
        <v>476</v>
      </c>
      <c r="L15" s="46" t="s">
        <v>484</v>
      </c>
      <c r="M15" s="7" t="s">
        <v>465</v>
      </c>
    </row>
    <row r="16" spans="1:13" ht="17">
      <c r="A16" s="66" t="s">
        <v>469</v>
      </c>
      <c r="B16" s="70"/>
      <c r="C16" s="71"/>
      <c r="D16" s="72" t="s">
        <v>353</v>
      </c>
      <c r="E16" s="82" t="s">
        <v>467</v>
      </c>
      <c r="F16" s="72" t="s">
        <v>493</v>
      </c>
      <c r="G16" s="68" t="s">
        <v>496</v>
      </c>
      <c r="H16" s="68"/>
      <c r="I16" s="84"/>
      <c r="J16" s="68"/>
      <c r="K16" s="46" t="s">
        <v>477</v>
      </c>
      <c r="L16" s="78" t="s">
        <v>491</v>
      </c>
      <c r="M16" s="7" t="s">
        <v>465</v>
      </c>
    </row>
    <row r="17" spans="1:13" ht="17">
      <c r="A17" s="66" t="s">
        <v>508</v>
      </c>
      <c r="B17" s="70"/>
      <c r="C17" s="71"/>
      <c r="D17" s="72" t="s">
        <v>41</v>
      </c>
      <c r="E17" s="82" t="s">
        <v>468</v>
      </c>
      <c r="F17" s="72" t="s">
        <v>504</v>
      </c>
      <c r="G17" s="68" t="s">
        <v>505</v>
      </c>
      <c r="H17" s="68"/>
      <c r="I17" s="72"/>
      <c r="J17" s="68"/>
      <c r="K17" s="46" t="s">
        <v>478</v>
      </c>
      <c r="L17" s="78" t="s">
        <v>485</v>
      </c>
    </row>
    <row r="18" spans="1:13" ht="17">
      <c r="A18" s="66" t="s">
        <v>508</v>
      </c>
      <c r="B18" s="71" t="s">
        <v>510</v>
      </c>
      <c r="C18" s="71"/>
      <c r="D18" s="72" t="s">
        <v>41</v>
      </c>
      <c r="E18" s="82" t="s">
        <v>507</v>
      </c>
      <c r="F18" s="72" t="s">
        <v>512</v>
      </c>
      <c r="G18" s="68" t="s">
        <v>496</v>
      </c>
      <c r="H18" s="68"/>
      <c r="I18" s="84"/>
      <c r="J18" s="68"/>
      <c r="K18" s="46"/>
      <c r="L18" s="6"/>
      <c r="M18" s="97"/>
    </row>
    <row r="19" spans="1:13" ht="17">
      <c r="A19" s="66" t="s">
        <v>508</v>
      </c>
      <c r="B19" s="71" t="s">
        <v>511</v>
      </c>
      <c r="C19" s="71"/>
      <c r="D19" s="72" t="s">
        <v>41</v>
      </c>
      <c r="E19" s="82" t="s">
        <v>509</v>
      </c>
      <c r="F19" s="72" t="s">
        <v>513</v>
      </c>
      <c r="G19" s="68" t="s">
        <v>505</v>
      </c>
      <c r="H19" s="68"/>
      <c r="I19" s="84"/>
      <c r="J19" s="68"/>
      <c r="K19" s="46"/>
      <c r="L19" s="47"/>
    </row>
    <row r="20" spans="1:13" ht="17">
      <c r="A20" s="66"/>
      <c r="B20" s="71" t="s">
        <v>514</v>
      </c>
      <c r="C20" s="71"/>
      <c r="D20" s="72" t="s">
        <v>41</v>
      </c>
      <c r="E20" s="82" t="s">
        <v>515</v>
      </c>
      <c r="F20" s="72" t="s">
        <v>525</v>
      </c>
      <c r="G20" s="68" t="s">
        <v>496</v>
      </c>
      <c r="H20" s="68"/>
      <c r="I20" s="84"/>
      <c r="J20" s="68"/>
      <c r="K20" s="46"/>
      <c r="L20" s="47"/>
    </row>
    <row r="21" spans="1:13" ht="17">
      <c r="A21" s="73"/>
      <c r="B21" s="71" t="s">
        <v>517</v>
      </c>
      <c r="C21" s="71"/>
      <c r="D21" s="72" t="s">
        <v>41</v>
      </c>
      <c r="E21" s="82" t="s">
        <v>516</v>
      </c>
      <c r="F21" s="72" t="s">
        <v>526</v>
      </c>
      <c r="G21" s="68" t="s">
        <v>496</v>
      </c>
      <c r="H21" s="68"/>
      <c r="I21" s="85"/>
      <c r="J21" s="68"/>
      <c r="K21" s="46"/>
      <c r="L21" s="47"/>
    </row>
    <row r="22" spans="1:13" ht="17">
      <c r="A22" s="74"/>
      <c r="B22" s="71" t="s">
        <v>520</v>
      </c>
      <c r="C22" s="71"/>
      <c r="D22" s="75" t="s">
        <v>353</v>
      </c>
      <c r="E22" s="82" t="s">
        <v>521</v>
      </c>
      <c r="F22" s="75" t="s">
        <v>522</v>
      </c>
      <c r="G22" s="46" t="s">
        <v>505</v>
      </c>
      <c r="H22" s="46"/>
      <c r="I22" s="86"/>
      <c r="J22" s="46"/>
      <c r="K22" s="46"/>
      <c r="L22" s="47"/>
    </row>
    <row r="23" spans="1:13" ht="16">
      <c r="A23" s="76"/>
      <c r="B23" s="71" t="s">
        <v>518</v>
      </c>
      <c r="C23" s="71"/>
      <c r="D23" s="75" t="s">
        <v>353</v>
      </c>
      <c r="E23" s="87" t="s">
        <v>519</v>
      </c>
      <c r="F23" s="75" t="s">
        <v>538</v>
      </c>
      <c r="G23" s="46" t="s">
        <v>505</v>
      </c>
      <c r="H23" s="46"/>
      <c r="I23" s="86"/>
      <c r="J23" s="46"/>
      <c r="K23" s="46"/>
      <c r="L23" s="47"/>
    </row>
    <row r="24" spans="1:13" ht="16">
      <c r="A24" s="76"/>
      <c r="B24" s="71" t="s">
        <v>523</v>
      </c>
      <c r="C24" s="71"/>
      <c r="D24" s="75" t="s">
        <v>353</v>
      </c>
      <c r="E24" s="78" t="s">
        <v>409</v>
      </c>
      <c r="F24" s="75" t="s">
        <v>528</v>
      </c>
      <c r="G24" s="46" t="s">
        <v>505</v>
      </c>
      <c r="H24" s="46"/>
      <c r="I24" s="86"/>
      <c r="J24" s="46"/>
      <c r="K24" s="46"/>
      <c r="L24" s="47"/>
    </row>
    <row r="25" spans="1:13" ht="16">
      <c r="A25" s="74"/>
      <c r="B25" s="71" t="s">
        <v>524</v>
      </c>
      <c r="C25" s="75"/>
      <c r="D25" s="75" t="s">
        <v>353</v>
      </c>
      <c r="E25" s="87" t="s">
        <v>546</v>
      </c>
      <c r="F25" s="78" t="s">
        <v>545</v>
      </c>
      <c r="G25" s="88" t="s">
        <v>496</v>
      </c>
      <c r="H25" s="89"/>
      <c r="I25" s="86"/>
      <c r="J25" s="89"/>
      <c r="K25" s="89"/>
      <c r="L25" s="47"/>
    </row>
    <row r="26" spans="1:13" ht="16">
      <c r="A26" s="74"/>
      <c r="B26" s="71" t="s">
        <v>530</v>
      </c>
      <c r="C26" s="75"/>
      <c r="D26" s="75" t="s">
        <v>353</v>
      </c>
      <c r="E26" s="87" t="s">
        <v>529</v>
      </c>
      <c r="F26" s="78" t="s">
        <v>531</v>
      </c>
      <c r="G26" s="75" t="s">
        <v>496</v>
      </c>
      <c r="H26" s="46"/>
      <c r="I26" s="86"/>
      <c r="J26" s="78"/>
      <c r="K26" s="89"/>
      <c r="L26" s="47"/>
    </row>
    <row r="27" spans="1:13" ht="16">
      <c r="A27" s="74"/>
      <c r="B27" s="71" t="s">
        <v>533</v>
      </c>
      <c r="C27" s="75"/>
      <c r="D27" s="75" t="s">
        <v>41</v>
      </c>
      <c r="E27" s="87" t="s">
        <v>532</v>
      </c>
      <c r="F27" s="78" t="s">
        <v>550</v>
      </c>
      <c r="G27" s="75" t="s">
        <v>496</v>
      </c>
      <c r="H27" s="46"/>
      <c r="I27" s="90"/>
      <c r="J27" s="91"/>
      <c r="K27" s="92"/>
      <c r="L27" s="47"/>
    </row>
    <row r="28" spans="1:13" ht="16">
      <c r="A28" s="74"/>
      <c r="B28" s="71" t="s">
        <v>534</v>
      </c>
      <c r="C28" s="75"/>
      <c r="D28" s="75" t="s">
        <v>41</v>
      </c>
      <c r="E28" s="87" t="s">
        <v>535</v>
      </c>
      <c r="F28" s="78" t="s">
        <v>541</v>
      </c>
      <c r="G28" s="75" t="s">
        <v>505</v>
      </c>
      <c r="H28" s="46"/>
      <c r="I28" s="86"/>
      <c r="J28" s="91"/>
      <c r="K28" s="92"/>
      <c r="L28" s="47"/>
    </row>
    <row r="29" spans="1:13" ht="16">
      <c r="A29" s="74"/>
      <c r="B29" s="71" t="s">
        <v>536</v>
      </c>
      <c r="C29" s="75"/>
      <c r="D29" s="75" t="s">
        <v>353</v>
      </c>
      <c r="E29" s="87" t="s">
        <v>537</v>
      </c>
      <c r="F29" s="93" t="s">
        <v>552</v>
      </c>
      <c r="G29" s="75" t="s">
        <v>496</v>
      </c>
      <c r="H29" s="75"/>
      <c r="I29" s="94"/>
      <c r="J29" s="78"/>
      <c r="K29" s="92"/>
      <c r="L29" s="47"/>
    </row>
    <row r="30" spans="1:13" ht="16">
      <c r="A30" s="74"/>
      <c r="B30" s="71" t="s">
        <v>540</v>
      </c>
      <c r="C30" s="75"/>
      <c r="D30" s="75" t="s">
        <v>41</v>
      </c>
      <c r="E30" s="87" t="s">
        <v>539</v>
      </c>
      <c r="F30" s="78" t="s">
        <v>542</v>
      </c>
      <c r="G30" s="75" t="s">
        <v>496</v>
      </c>
      <c r="H30" s="78"/>
      <c r="I30" s="78"/>
      <c r="J30" s="47"/>
      <c r="K30" s="47"/>
      <c r="L30" s="95"/>
    </row>
    <row r="31" spans="1:13" ht="16">
      <c r="A31" s="74"/>
      <c r="B31" s="71" t="s">
        <v>544</v>
      </c>
      <c r="C31" s="75"/>
      <c r="D31" s="75" t="s">
        <v>353</v>
      </c>
      <c r="E31" s="87" t="s">
        <v>543</v>
      </c>
      <c r="F31" s="78" t="s">
        <v>549</v>
      </c>
      <c r="G31" s="78" t="s">
        <v>496</v>
      </c>
      <c r="H31" s="78"/>
      <c r="I31" s="78"/>
      <c r="J31" s="47"/>
      <c r="K31" s="47"/>
      <c r="L31" s="86"/>
    </row>
    <row r="32" spans="1:13" ht="16">
      <c r="A32" s="74"/>
      <c r="B32" s="71" t="s">
        <v>547</v>
      </c>
      <c r="C32" s="75"/>
      <c r="D32" s="75" t="s">
        <v>41</v>
      </c>
      <c r="E32" s="87" t="s">
        <v>548</v>
      </c>
      <c r="F32" s="78" t="s">
        <v>551</v>
      </c>
      <c r="G32" s="78" t="s">
        <v>505</v>
      </c>
      <c r="H32" s="78"/>
      <c r="I32" s="78"/>
      <c r="J32" s="47"/>
      <c r="K32" s="96"/>
      <c r="L32" s="86"/>
    </row>
    <row r="33" spans="1:12" ht="16">
      <c r="A33" s="76"/>
      <c r="B33" s="71" t="s">
        <v>554</v>
      </c>
      <c r="C33" s="75"/>
      <c r="D33" s="75" t="s">
        <v>353</v>
      </c>
      <c r="E33" s="87" t="s">
        <v>553</v>
      </c>
      <c r="F33" s="93" t="s">
        <v>561</v>
      </c>
      <c r="G33" s="75" t="s">
        <v>496</v>
      </c>
      <c r="H33" s="75"/>
      <c r="I33" s="86"/>
      <c r="J33" s="78"/>
      <c r="K33" s="92"/>
      <c r="L33" s="47"/>
    </row>
    <row r="34" spans="1:12" ht="16">
      <c r="A34" s="74"/>
      <c r="B34" s="71" t="s">
        <v>557</v>
      </c>
      <c r="C34" s="75"/>
      <c r="D34" s="75" t="s">
        <v>353</v>
      </c>
      <c r="E34" s="87" t="s">
        <v>556</v>
      </c>
      <c r="F34" s="78" t="s">
        <v>555</v>
      </c>
      <c r="G34" s="78" t="s">
        <v>496</v>
      </c>
      <c r="H34" s="78"/>
      <c r="I34" s="78"/>
      <c r="J34" s="47"/>
      <c r="K34" s="47"/>
      <c r="L34" s="47"/>
    </row>
    <row r="35" spans="1:12" ht="16">
      <c r="A35" s="74"/>
      <c r="B35" s="100" t="s">
        <v>559</v>
      </c>
      <c r="C35" s="75"/>
      <c r="D35" s="75" t="s">
        <v>41</v>
      </c>
      <c r="E35" s="100" t="s">
        <v>558</v>
      </c>
      <c r="F35" s="78" t="s">
        <v>560</v>
      </c>
      <c r="G35" s="78" t="s">
        <v>496</v>
      </c>
      <c r="H35" s="78"/>
      <c r="I35" s="78"/>
      <c r="J35" s="47"/>
      <c r="K35" s="47"/>
      <c r="L35" s="47"/>
    </row>
    <row r="36" spans="1:12">
      <c r="A36" s="74"/>
      <c r="B36" s="77" t="s">
        <v>563</v>
      </c>
      <c r="C36" s="75"/>
      <c r="D36" s="75" t="s">
        <v>41</v>
      </c>
      <c r="E36" s="78" t="s">
        <v>562</v>
      </c>
      <c r="F36" s="78" t="s">
        <v>564</v>
      </c>
      <c r="G36" s="78" t="s">
        <v>496</v>
      </c>
      <c r="H36" s="78"/>
      <c r="I36" s="78"/>
      <c r="J36" s="47"/>
      <c r="K36" s="47"/>
      <c r="L36" s="47"/>
    </row>
    <row r="37" spans="1:12">
      <c r="A37" s="74"/>
      <c r="B37" s="77" t="s">
        <v>566</v>
      </c>
      <c r="C37" s="75"/>
      <c r="D37" s="75" t="s">
        <v>41</v>
      </c>
      <c r="E37" s="78" t="s">
        <v>565</v>
      </c>
      <c r="F37" s="78" t="s">
        <v>567</v>
      </c>
      <c r="G37" s="78" t="s">
        <v>569</v>
      </c>
      <c r="H37" s="78"/>
      <c r="I37" s="78"/>
      <c r="J37" s="47"/>
      <c r="K37" s="47"/>
      <c r="L37" s="47"/>
    </row>
    <row r="38" spans="1:12">
      <c r="A38" s="74"/>
      <c r="B38" s="77"/>
      <c r="C38" s="47"/>
      <c r="D38" s="75" t="s">
        <v>575</v>
      </c>
      <c r="E38" s="78" t="s">
        <v>568</v>
      </c>
      <c r="F38" s="78"/>
      <c r="G38" s="78"/>
      <c r="H38" s="78"/>
      <c r="I38" s="78"/>
      <c r="J38" s="47"/>
      <c r="K38" s="47"/>
      <c r="L38" s="47"/>
    </row>
    <row r="39" spans="1:12">
      <c r="A39" s="74"/>
      <c r="B39" s="77"/>
      <c r="C39" s="47"/>
      <c r="D39" s="75" t="s">
        <v>353</v>
      </c>
      <c r="E39" s="78" t="s">
        <v>571</v>
      </c>
      <c r="F39" s="78" t="s">
        <v>570</v>
      </c>
      <c r="G39" s="78" t="s">
        <v>496</v>
      </c>
      <c r="H39" s="78"/>
      <c r="I39" s="78"/>
      <c r="J39" s="47"/>
      <c r="K39" s="47"/>
      <c r="L39" s="47"/>
    </row>
    <row r="40" spans="1:12">
      <c r="A40" s="74"/>
      <c r="B40" s="77" t="s">
        <v>572</v>
      </c>
      <c r="C40" s="47"/>
      <c r="D40" s="75" t="s">
        <v>41</v>
      </c>
      <c r="E40" s="78" t="s">
        <v>573</v>
      </c>
      <c r="F40" s="78" t="s">
        <v>574</v>
      </c>
      <c r="G40" s="78" t="s">
        <v>505</v>
      </c>
      <c r="H40" s="78"/>
      <c r="I40" s="78"/>
      <c r="J40" s="47"/>
      <c r="K40" s="47"/>
      <c r="L40" s="47"/>
    </row>
    <row r="41" spans="1:12">
      <c r="A41" s="74"/>
      <c r="B41" s="77"/>
      <c r="C41" s="47"/>
      <c r="D41" s="75" t="s">
        <v>41</v>
      </c>
      <c r="E41" s="78" t="s">
        <v>576</v>
      </c>
      <c r="F41" s="78" t="s">
        <v>577</v>
      </c>
      <c r="G41" s="78" t="s">
        <v>432</v>
      </c>
      <c r="H41" s="78"/>
      <c r="I41" s="78"/>
      <c r="J41" s="47"/>
      <c r="K41" s="47"/>
      <c r="L41" s="47"/>
    </row>
    <row r="42" spans="1:12">
      <c r="A42" s="74"/>
      <c r="B42" s="77"/>
      <c r="C42" s="47"/>
      <c r="D42" s="75"/>
      <c r="E42" s="78"/>
      <c r="F42" s="78"/>
      <c r="G42" s="78"/>
      <c r="H42" s="78"/>
      <c r="I42" s="78"/>
      <c r="J42" s="47"/>
      <c r="K42" s="47"/>
      <c r="L42" s="47"/>
    </row>
    <row r="43" spans="1:12">
      <c r="A43" s="74"/>
      <c r="B43" s="77"/>
      <c r="C43" s="47"/>
      <c r="D43" s="75"/>
      <c r="E43" s="78"/>
      <c r="F43" s="78"/>
      <c r="G43" s="78"/>
      <c r="H43" s="78"/>
      <c r="I43" s="78"/>
      <c r="J43" s="47"/>
      <c r="K43" s="47"/>
      <c r="L43" s="47"/>
    </row>
    <row r="44" spans="1:12">
      <c r="A44" s="74"/>
      <c r="B44" s="77"/>
      <c r="C44" s="47"/>
      <c r="D44" s="75"/>
      <c r="E44" s="78"/>
      <c r="F44" s="78"/>
      <c r="G44" s="78"/>
      <c r="H44" s="78"/>
      <c r="I44" s="78"/>
      <c r="J44" s="47"/>
      <c r="K44" s="47"/>
      <c r="L44" s="47"/>
    </row>
    <row r="45" spans="1:12">
      <c r="A45" s="74"/>
      <c r="B45" s="77"/>
      <c r="C45" s="47"/>
      <c r="D45" s="75"/>
      <c r="E45" s="78"/>
      <c r="F45" s="78"/>
      <c r="G45" s="78"/>
      <c r="H45" s="78"/>
      <c r="I45" s="78"/>
      <c r="J45" s="47"/>
      <c r="K45" s="47"/>
      <c r="L45" s="47"/>
    </row>
    <row r="46" spans="1:12">
      <c r="A46" s="74"/>
      <c r="B46" s="77"/>
      <c r="C46" s="47"/>
      <c r="D46" s="75"/>
      <c r="E46" s="78"/>
      <c r="F46" s="78"/>
      <c r="G46" s="78"/>
      <c r="H46" s="78"/>
      <c r="I46" s="78"/>
      <c r="J46" s="47"/>
      <c r="K46" s="47"/>
      <c r="L46" s="47"/>
    </row>
    <row r="47" spans="1:12">
      <c r="A47" s="74"/>
      <c r="B47" s="77"/>
      <c r="C47" s="47"/>
      <c r="D47" s="75"/>
      <c r="E47" s="78"/>
      <c r="F47" s="78"/>
      <c r="G47" s="78"/>
      <c r="H47" s="78"/>
      <c r="I47" s="78"/>
      <c r="J47" s="47"/>
      <c r="K47" s="47"/>
      <c r="L47" s="47"/>
    </row>
    <row r="48" spans="1:12">
      <c r="A48" s="74"/>
      <c r="B48" s="77"/>
      <c r="C48" s="47"/>
      <c r="D48" s="75"/>
      <c r="E48" s="78"/>
      <c r="F48" s="78"/>
      <c r="G48" s="78"/>
      <c r="H48" s="78"/>
      <c r="I48" s="78"/>
      <c r="J48" s="47"/>
      <c r="K48" s="47"/>
      <c r="L48" s="47"/>
    </row>
    <row r="49" spans="1:12">
      <c r="A49" s="74"/>
      <c r="B49" s="77"/>
      <c r="C49" s="47"/>
      <c r="D49" s="75"/>
      <c r="E49" s="78"/>
      <c r="F49" s="78"/>
      <c r="G49" s="78"/>
      <c r="H49" s="78"/>
      <c r="I49" s="78"/>
      <c r="J49" s="47"/>
      <c r="K49" s="47"/>
      <c r="L49" s="47"/>
    </row>
    <row r="50" spans="1:12">
      <c r="A50" s="74"/>
      <c r="B50" s="77"/>
      <c r="C50" s="47"/>
      <c r="D50" s="75"/>
      <c r="E50" s="78"/>
      <c r="F50" s="78"/>
      <c r="G50" s="78"/>
      <c r="H50" s="78"/>
      <c r="I50" s="78"/>
      <c r="J50" s="47"/>
      <c r="K50" s="47"/>
      <c r="L50" s="47"/>
    </row>
    <row r="51" spans="1:12">
      <c r="A51" s="74"/>
      <c r="B51" s="77"/>
      <c r="C51" s="47"/>
      <c r="D51" s="75"/>
      <c r="E51" s="78"/>
      <c r="F51" s="78"/>
      <c r="G51" s="78"/>
      <c r="H51" s="78"/>
      <c r="I51" s="78"/>
      <c r="J51" s="47"/>
      <c r="K51" s="47"/>
      <c r="L51" s="47"/>
    </row>
    <row r="52" spans="1:12">
      <c r="A52" s="74"/>
      <c r="B52" s="78"/>
      <c r="C52" s="47"/>
      <c r="D52" s="75"/>
      <c r="E52" s="78"/>
      <c r="F52" s="78"/>
      <c r="G52" s="78"/>
      <c r="H52" s="78"/>
      <c r="I52" s="78"/>
      <c r="J52" s="47"/>
      <c r="K52" s="47"/>
      <c r="L52" s="47"/>
    </row>
    <row r="53" spans="1:12">
      <c r="A53" s="74"/>
      <c r="B53" s="78"/>
      <c r="C53" s="47"/>
      <c r="D53" s="75"/>
      <c r="E53" s="78"/>
      <c r="F53" s="78"/>
      <c r="G53" s="78"/>
      <c r="H53" s="78"/>
      <c r="I53" s="78"/>
      <c r="J53" s="47"/>
      <c r="K53" s="47"/>
      <c r="L53" s="47"/>
    </row>
    <row r="54" spans="1:12">
      <c r="A54" s="74"/>
      <c r="B54" s="78"/>
      <c r="C54" s="47"/>
      <c r="D54" s="75"/>
      <c r="E54" s="47"/>
      <c r="F54" s="78"/>
      <c r="G54" s="78"/>
      <c r="H54" s="78"/>
      <c r="I54" s="78"/>
      <c r="J54" s="47"/>
      <c r="K54" s="47"/>
      <c r="L54" s="47"/>
    </row>
    <row r="55" spans="1:12">
      <c r="A55" s="74"/>
      <c r="B55" s="78"/>
      <c r="C55" s="47"/>
      <c r="D55" s="75"/>
      <c r="E55" s="78"/>
      <c r="F55" s="78"/>
      <c r="G55" s="78"/>
      <c r="H55" s="78"/>
      <c r="I55" s="78"/>
      <c r="J55" s="47"/>
      <c r="K55" s="47"/>
      <c r="L55" s="47"/>
    </row>
    <row r="56" spans="1:12">
      <c r="A56" s="74"/>
      <c r="B56" s="78"/>
      <c r="C56" s="47"/>
      <c r="D56" s="75"/>
      <c r="E56" s="78"/>
      <c r="F56" s="78"/>
      <c r="G56" s="78"/>
      <c r="H56" s="78"/>
      <c r="I56" s="78"/>
      <c r="J56" s="47"/>
      <c r="K56" s="47"/>
      <c r="L56" s="47"/>
    </row>
    <row r="57" spans="1:12">
      <c r="A57" s="74"/>
      <c r="B57" s="78"/>
      <c r="C57" s="47"/>
      <c r="D57" s="75"/>
      <c r="E57" s="78"/>
      <c r="F57" s="78"/>
      <c r="G57" s="78"/>
      <c r="H57" s="78"/>
      <c r="I57" s="78"/>
      <c r="J57" s="47"/>
      <c r="K57" s="47"/>
      <c r="L57" s="47"/>
    </row>
    <row r="58" spans="1:12">
      <c r="A58" s="47"/>
      <c r="B58" s="78"/>
      <c r="C58" s="47"/>
      <c r="D58" s="75"/>
      <c r="E58" s="78"/>
      <c r="F58" s="78"/>
      <c r="G58" s="78"/>
      <c r="H58" s="78"/>
      <c r="I58" s="78"/>
      <c r="J58" s="47"/>
      <c r="K58" s="47"/>
      <c r="L58" s="47"/>
    </row>
    <row r="59" spans="1:12">
      <c r="A59" s="47"/>
      <c r="B59" s="78"/>
      <c r="C59" s="47"/>
      <c r="D59" s="75"/>
      <c r="E59" s="78"/>
      <c r="F59" s="78"/>
      <c r="G59" s="78"/>
      <c r="H59" s="78"/>
      <c r="I59" s="78"/>
      <c r="J59" s="47"/>
      <c r="K59" s="47"/>
      <c r="L59" s="47"/>
    </row>
    <row r="60" spans="1:12">
      <c r="A60" s="47"/>
      <c r="B60" s="78"/>
      <c r="C60" s="78"/>
      <c r="D60" s="75"/>
      <c r="E60" s="78"/>
      <c r="F60" s="78"/>
      <c r="G60" s="78"/>
      <c r="H60" s="78"/>
      <c r="I60" s="78"/>
      <c r="J60" s="47"/>
      <c r="K60" s="47"/>
      <c r="L60" s="47"/>
    </row>
    <row r="61" spans="1:12">
      <c r="A61" s="47"/>
      <c r="B61" s="78"/>
      <c r="C61" s="78"/>
      <c r="D61" s="75"/>
      <c r="E61" s="78"/>
      <c r="F61" s="78"/>
      <c r="G61" s="78"/>
      <c r="H61" s="78"/>
      <c r="I61" s="78"/>
      <c r="J61" s="47"/>
      <c r="K61" s="47"/>
      <c r="L61" s="47"/>
    </row>
    <row r="62" spans="1:12" ht="16">
      <c r="A62" s="47"/>
      <c r="B62" s="79"/>
      <c r="C62" s="78"/>
      <c r="D62" s="75"/>
      <c r="E62" s="78"/>
      <c r="F62" s="78"/>
      <c r="G62" s="78"/>
      <c r="H62" s="78"/>
      <c r="I62" s="78"/>
      <c r="J62" s="47"/>
      <c r="K62" s="47"/>
      <c r="L62" s="47"/>
    </row>
    <row r="63" spans="1:12" ht="16">
      <c r="A63" s="47"/>
      <c r="B63" s="79"/>
      <c r="C63" s="78"/>
      <c r="D63" s="75"/>
      <c r="E63" s="78"/>
      <c r="F63" s="78"/>
      <c r="G63" s="78"/>
      <c r="H63" s="78"/>
      <c r="I63" s="78"/>
      <c r="J63" s="47"/>
      <c r="K63" s="47"/>
      <c r="L63" s="47"/>
    </row>
    <row r="64" spans="1:12">
      <c r="A64" s="47"/>
      <c r="B64" s="78"/>
      <c r="C64" s="78"/>
      <c r="D64" s="75"/>
      <c r="E64" s="78"/>
      <c r="F64" s="78"/>
      <c r="G64" s="78"/>
      <c r="H64" s="78"/>
      <c r="I64" s="78"/>
      <c r="J64" s="47"/>
      <c r="K64" s="47"/>
      <c r="L64" s="47"/>
    </row>
    <row r="65" spans="1:12">
      <c r="A65" s="47"/>
      <c r="B65" s="78"/>
      <c r="C65" s="78"/>
      <c r="D65" s="75"/>
      <c r="E65" s="78"/>
      <c r="F65" s="78"/>
      <c r="G65" s="78"/>
      <c r="H65" s="78"/>
      <c r="I65" s="78"/>
      <c r="J65" s="47"/>
      <c r="K65" s="47"/>
      <c r="L65" s="47"/>
    </row>
    <row r="66" spans="1:12">
      <c r="A66" s="47"/>
      <c r="B66" s="78"/>
      <c r="C66" s="78"/>
      <c r="D66" s="75"/>
      <c r="E66" s="78"/>
      <c r="F66" s="78"/>
      <c r="G66" s="78"/>
      <c r="H66" s="78"/>
      <c r="I66" s="78"/>
      <c r="J66" s="47"/>
      <c r="K66" s="47"/>
      <c r="L66" s="47"/>
    </row>
    <row r="67" spans="1:12">
      <c r="A67" s="47"/>
      <c r="B67" s="78"/>
      <c r="C67" s="78"/>
      <c r="D67" s="75"/>
      <c r="E67" s="78"/>
      <c r="F67" s="78"/>
      <c r="G67" s="78"/>
      <c r="H67" s="78"/>
      <c r="I67" s="78"/>
      <c r="J67" s="47"/>
      <c r="K67" s="47"/>
      <c r="L67" s="47"/>
    </row>
    <row r="68" spans="1:12">
      <c r="A68" s="47"/>
      <c r="B68" s="78"/>
      <c r="C68" s="78"/>
      <c r="D68" s="75"/>
      <c r="E68" s="78"/>
      <c r="F68" s="78"/>
      <c r="G68" s="78"/>
      <c r="H68" s="47"/>
      <c r="I68" s="78"/>
      <c r="J68" s="47"/>
      <c r="K68" s="47"/>
      <c r="L68" s="47"/>
    </row>
    <row r="69" spans="1:12">
      <c r="A69" s="47"/>
      <c r="B69" s="78"/>
      <c r="C69" s="78"/>
      <c r="D69" s="75"/>
      <c r="E69" s="78"/>
      <c r="F69" s="78"/>
      <c r="G69" s="78"/>
      <c r="H69" s="47"/>
      <c r="I69" s="78"/>
      <c r="J69" s="47"/>
      <c r="K69" s="47"/>
      <c r="L69" s="47"/>
    </row>
    <row r="70" spans="1:12">
      <c r="A70" s="47"/>
      <c r="B70" s="78"/>
      <c r="C70" s="78"/>
      <c r="D70" s="75"/>
      <c r="E70" s="78"/>
      <c r="F70" s="78"/>
      <c r="G70" s="78"/>
      <c r="H70" s="47"/>
      <c r="I70" s="78"/>
      <c r="J70" s="47"/>
      <c r="K70" s="47"/>
      <c r="L70" s="47"/>
    </row>
    <row r="71" spans="1:12">
      <c r="A71" s="47"/>
      <c r="B71" s="78"/>
      <c r="C71" s="78"/>
      <c r="D71" s="75"/>
      <c r="E71" s="78"/>
      <c r="F71" s="78"/>
      <c r="G71" s="78"/>
      <c r="H71" s="47"/>
      <c r="I71" s="78"/>
      <c r="J71" s="47"/>
      <c r="K71" s="47"/>
      <c r="L71" s="47"/>
    </row>
    <row r="72" spans="1:12">
      <c r="A72" s="47"/>
      <c r="B72" s="78"/>
      <c r="C72" s="78"/>
      <c r="D72" s="75"/>
      <c r="E72" s="78"/>
      <c r="F72" s="78"/>
      <c r="G72" s="78"/>
      <c r="H72" s="47"/>
      <c r="I72" s="78"/>
      <c r="J72" s="47"/>
      <c r="K72" s="47"/>
      <c r="L72" s="47"/>
    </row>
    <row r="73" spans="1:12">
      <c r="A73" s="47"/>
      <c r="B73" s="47"/>
      <c r="C73" s="47"/>
      <c r="D73" s="75"/>
      <c r="E73" s="47"/>
      <c r="F73" s="47"/>
      <c r="G73" s="47"/>
      <c r="H73" s="47"/>
      <c r="I73" s="47"/>
      <c r="J73" s="47"/>
      <c r="K73" s="47"/>
      <c r="L73" s="47"/>
    </row>
    <row r="74" spans="1:12">
      <c r="A74" s="47"/>
      <c r="B74" s="47"/>
      <c r="C74" s="47"/>
      <c r="D74" s="75"/>
      <c r="E74" s="47"/>
      <c r="F74" s="47"/>
      <c r="G74" s="47"/>
      <c r="H74" s="47"/>
      <c r="I74" s="47"/>
      <c r="J74" s="47"/>
      <c r="K74" s="47"/>
      <c r="L74" s="47"/>
    </row>
    <row r="75" spans="1:12">
      <c r="A75" s="47"/>
      <c r="B75" s="47"/>
      <c r="C75" s="47"/>
      <c r="D75" s="75"/>
      <c r="E75" s="47"/>
      <c r="F75" s="47"/>
      <c r="G75" s="47"/>
      <c r="H75" s="47"/>
      <c r="I75" s="47"/>
      <c r="J75" s="47"/>
      <c r="K75" s="47"/>
      <c r="L75" s="47"/>
    </row>
    <row r="76" spans="1:12">
      <c r="A76" s="47"/>
      <c r="B76" s="47"/>
      <c r="C76" s="47"/>
      <c r="D76" s="75"/>
      <c r="E76" s="47"/>
      <c r="F76" s="47"/>
      <c r="G76" s="47"/>
      <c r="H76" s="47"/>
      <c r="I76" s="47"/>
      <c r="J76" s="47"/>
      <c r="K76" s="47"/>
      <c r="L76" s="47"/>
    </row>
    <row r="77" spans="1:12">
      <c r="A77" s="47"/>
      <c r="B77" s="47"/>
      <c r="C77" s="47"/>
      <c r="D77" s="75"/>
      <c r="E77" s="47"/>
      <c r="F77" s="47"/>
      <c r="G77" s="47"/>
      <c r="H77" s="47"/>
      <c r="I77" s="47"/>
      <c r="J77" s="47"/>
      <c r="K77" s="47"/>
      <c r="L77" s="47"/>
    </row>
    <row r="78" spans="1:12">
      <c r="A78" s="47"/>
      <c r="B78" s="47"/>
      <c r="C78" s="47"/>
      <c r="D78" s="75"/>
      <c r="E78" s="47"/>
      <c r="F78" s="47"/>
      <c r="G78" s="47"/>
      <c r="H78" s="47"/>
      <c r="I78" s="47"/>
      <c r="J78" s="47"/>
      <c r="K78" s="47"/>
      <c r="L78" s="47"/>
    </row>
    <row r="79" spans="1:12">
      <c r="A79" s="47"/>
      <c r="B79" s="47"/>
      <c r="C79" s="47"/>
      <c r="D79" s="75"/>
      <c r="E79" s="47"/>
      <c r="F79" s="47"/>
      <c r="G79" s="47"/>
      <c r="H79" s="47"/>
      <c r="I79" s="47"/>
      <c r="J79" s="47"/>
      <c r="K79" s="47"/>
      <c r="L79" s="47"/>
    </row>
    <row r="80" spans="1:12">
      <c r="A80" s="47"/>
      <c r="B80" s="47"/>
      <c r="C80" s="47"/>
      <c r="D80" s="75"/>
      <c r="E80" s="47"/>
      <c r="F80" s="47"/>
      <c r="G80" s="47"/>
      <c r="H80" s="47"/>
      <c r="I80" s="47"/>
      <c r="J80" s="47"/>
      <c r="K80" s="47"/>
      <c r="L80" s="47"/>
    </row>
    <row r="81" spans="1:12">
      <c r="A81" s="47"/>
      <c r="B81" s="47"/>
      <c r="C81" s="47"/>
      <c r="D81" s="75"/>
      <c r="E81" s="47"/>
      <c r="F81" s="47"/>
      <c r="G81" s="47"/>
      <c r="H81" s="47"/>
      <c r="I81" s="47"/>
      <c r="J81" s="47"/>
      <c r="K81" s="47"/>
      <c r="L81" s="47"/>
    </row>
    <row r="82" spans="1:12">
      <c r="A82" s="47"/>
      <c r="B82" s="47"/>
      <c r="C82" s="47"/>
      <c r="D82" s="75"/>
      <c r="E82" s="47"/>
      <c r="F82" s="47"/>
      <c r="G82" s="47"/>
      <c r="H82" s="47"/>
      <c r="I82" s="47"/>
      <c r="J82" s="47"/>
      <c r="K82" s="47"/>
      <c r="L82" s="47"/>
    </row>
    <row r="83" spans="1:12">
      <c r="A83" s="47"/>
      <c r="B83" s="47"/>
      <c r="C83" s="47"/>
      <c r="D83" s="75"/>
      <c r="E83" s="47"/>
      <c r="F83" s="47"/>
      <c r="G83" s="47"/>
      <c r="H83" s="47"/>
      <c r="I83" s="47"/>
      <c r="J83" s="47"/>
      <c r="K83" s="47"/>
      <c r="L83" s="47"/>
    </row>
    <row r="84" spans="1:12">
      <c r="A84" s="47"/>
      <c r="B84" s="47"/>
      <c r="C84" s="47"/>
      <c r="D84" s="75"/>
      <c r="E84" s="47"/>
      <c r="F84" s="47"/>
      <c r="G84" s="47"/>
      <c r="H84" s="47"/>
      <c r="I84" s="47"/>
      <c r="J84" s="47"/>
      <c r="K84" s="47"/>
      <c r="L84" s="47"/>
    </row>
    <row r="85" spans="1:12">
      <c r="A85" s="47"/>
      <c r="B85" s="47"/>
      <c r="C85" s="47"/>
      <c r="D85" s="75"/>
      <c r="E85" s="47"/>
      <c r="F85" s="47"/>
      <c r="G85" s="47"/>
      <c r="H85" s="47"/>
      <c r="I85" s="47"/>
      <c r="J85" s="47"/>
      <c r="K85" s="47"/>
      <c r="L85" s="47"/>
    </row>
    <row r="86" spans="1:12">
      <c r="A86" s="47"/>
      <c r="B86" s="47"/>
      <c r="C86" s="47"/>
      <c r="D86" s="75"/>
      <c r="E86" s="47"/>
      <c r="F86" s="47"/>
      <c r="G86" s="47"/>
      <c r="H86" s="47"/>
      <c r="I86" s="47"/>
      <c r="J86" s="47"/>
      <c r="K86" s="47"/>
      <c r="L86" s="47"/>
    </row>
    <row r="87" spans="1:12">
      <c r="A87" s="47"/>
      <c r="B87" s="47"/>
      <c r="C87" s="47"/>
      <c r="D87" s="75"/>
      <c r="E87" s="47"/>
      <c r="F87" s="47"/>
      <c r="G87" s="47"/>
      <c r="H87" s="47"/>
      <c r="I87" s="47"/>
      <c r="J87" s="47"/>
      <c r="K87" s="47"/>
      <c r="L87" s="47"/>
    </row>
    <row r="88" spans="1:12">
      <c r="A88" s="47"/>
      <c r="B88" s="47"/>
      <c r="C88" s="47"/>
      <c r="D88" s="75"/>
      <c r="E88" s="47"/>
      <c r="F88" s="47"/>
      <c r="G88" s="47"/>
      <c r="H88" s="47"/>
      <c r="I88" s="47"/>
      <c r="J88" s="47"/>
      <c r="K88" s="47"/>
      <c r="L88" s="47"/>
    </row>
    <row r="89" spans="1:12">
      <c r="A89" s="47"/>
      <c r="B89" s="47"/>
      <c r="C89" s="47"/>
      <c r="D89" s="75"/>
      <c r="E89" s="47"/>
      <c r="F89" s="47"/>
      <c r="G89" s="47"/>
      <c r="H89" s="47"/>
      <c r="I89" s="47"/>
      <c r="J89" s="47"/>
      <c r="K89" s="47"/>
      <c r="L89" s="47"/>
    </row>
    <row r="90" spans="1:12">
      <c r="A90" s="47"/>
      <c r="B90" s="47"/>
      <c r="C90" s="47"/>
      <c r="D90" s="75"/>
      <c r="E90" s="47"/>
      <c r="F90" s="47"/>
      <c r="G90" s="47"/>
      <c r="H90" s="47"/>
      <c r="I90" s="47"/>
      <c r="J90" s="47"/>
      <c r="K90" s="47"/>
      <c r="L90" s="47"/>
    </row>
    <row r="91" spans="1:12">
      <c r="A91" s="47"/>
      <c r="B91" s="47"/>
      <c r="C91" s="47"/>
      <c r="D91" s="75"/>
      <c r="E91" s="47"/>
      <c r="F91" s="47"/>
      <c r="G91" s="47"/>
      <c r="H91" s="47"/>
      <c r="I91" s="47"/>
      <c r="J91" s="47"/>
      <c r="K91" s="47"/>
      <c r="L91" s="47"/>
    </row>
    <row r="92" spans="1:12">
      <c r="A92" s="47"/>
      <c r="B92" s="47"/>
      <c r="C92" s="47"/>
      <c r="D92" s="75"/>
      <c r="E92" s="47"/>
      <c r="F92" s="47"/>
      <c r="G92" s="47"/>
      <c r="H92" s="47"/>
      <c r="I92" s="47"/>
      <c r="J92" s="47"/>
      <c r="K92" s="47"/>
      <c r="L92" s="47"/>
    </row>
    <row r="93" spans="1:12">
      <c r="A93" s="47"/>
      <c r="B93" s="47"/>
      <c r="C93" s="47"/>
      <c r="D93" s="75"/>
      <c r="E93" s="47"/>
      <c r="F93" s="47"/>
      <c r="G93" s="47"/>
      <c r="H93" s="47"/>
      <c r="I93" s="47"/>
      <c r="J93" s="47"/>
      <c r="K93" s="47"/>
      <c r="L93" s="47"/>
    </row>
    <row r="94" spans="1:12">
      <c r="A94" s="47"/>
      <c r="B94" s="47"/>
      <c r="C94" s="47"/>
      <c r="D94" s="75"/>
      <c r="E94" s="47"/>
      <c r="F94" s="47"/>
      <c r="G94" s="47"/>
      <c r="H94" s="47"/>
      <c r="I94" s="47"/>
      <c r="J94" s="47"/>
      <c r="K94" s="47"/>
      <c r="L94" s="47"/>
    </row>
    <row r="95" spans="1:12">
      <c r="A95" s="47"/>
      <c r="B95" s="47"/>
      <c r="C95" s="47"/>
      <c r="D95" s="75"/>
      <c r="E95" s="47"/>
      <c r="F95" s="47"/>
      <c r="G95" s="47"/>
      <c r="H95" s="47"/>
      <c r="I95" s="47"/>
      <c r="J95" s="47"/>
      <c r="K95" s="47"/>
      <c r="L95" s="47"/>
    </row>
    <row r="96" spans="1:12">
      <c r="A96" s="47"/>
      <c r="B96" s="47"/>
      <c r="C96" s="47"/>
      <c r="D96" s="75"/>
      <c r="E96" s="47"/>
      <c r="F96" s="47"/>
      <c r="G96" s="47"/>
      <c r="H96" s="47"/>
      <c r="I96" s="47"/>
      <c r="J96" s="47"/>
      <c r="K96" s="47"/>
      <c r="L96" s="47"/>
    </row>
    <row r="97" spans="1:12">
      <c r="A97" s="47"/>
      <c r="B97" s="47"/>
      <c r="C97" s="47"/>
      <c r="D97" s="75"/>
      <c r="E97" s="47"/>
      <c r="F97" s="47"/>
      <c r="G97" s="47"/>
      <c r="H97" s="47"/>
      <c r="I97" s="47"/>
      <c r="J97" s="47"/>
      <c r="K97" s="47"/>
      <c r="L97" s="47"/>
    </row>
    <row r="98" spans="1:12">
      <c r="A98" s="47"/>
      <c r="B98" s="47"/>
      <c r="C98" s="47"/>
      <c r="D98" s="75"/>
      <c r="E98" s="47"/>
      <c r="F98" s="47"/>
      <c r="G98" s="47"/>
      <c r="H98" s="47"/>
      <c r="I98" s="47"/>
      <c r="J98" s="47"/>
      <c r="K98" s="47"/>
      <c r="L98" s="47"/>
    </row>
    <row r="99" spans="1:12">
      <c r="A99" s="47"/>
      <c r="B99" s="47"/>
      <c r="C99" s="47"/>
      <c r="D99" s="75"/>
      <c r="E99" s="47"/>
      <c r="F99" s="47"/>
      <c r="G99" s="47"/>
      <c r="H99" s="47"/>
      <c r="I99" s="47"/>
      <c r="J99" s="47"/>
      <c r="K99" s="47"/>
      <c r="L99" s="47"/>
    </row>
    <row r="100" spans="1:12">
      <c r="A100" s="47"/>
      <c r="B100" s="47"/>
      <c r="C100" s="47"/>
      <c r="D100" s="75"/>
      <c r="E100" s="47"/>
      <c r="F100" s="47"/>
      <c r="G100" s="47"/>
      <c r="H100" s="47"/>
      <c r="I100" s="47"/>
      <c r="J100" s="47"/>
      <c r="K100" s="47"/>
      <c r="L100" s="47"/>
    </row>
    <row r="101" spans="1:12">
      <c r="A101" s="47"/>
      <c r="B101" s="47"/>
      <c r="C101" s="47"/>
      <c r="D101" s="75"/>
      <c r="E101" s="47"/>
      <c r="F101" s="47"/>
      <c r="G101" s="47"/>
      <c r="H101" s="47"/>
      <c r="I101" s="47"/>
      <c r="J101" s="47"/>
      <c r="K101" s="47"/>
      <c r="L101" s="47"/>
    </row>
    <row r="102" spans="1:12">
      <c r="A102" s="47"/>
      <c r="B102" s="47"/>
      <c r="C102" s="47"/>
      <c r="D102" s="75"/>
      <c r="E102" s="47"/>
      <c r="F102" s="47"/>
      <c r="G102" s="47"/>
      <c r="H102" s="47"/>
      <c r="I102" s="47"/>
      <c r="J102" s="47"/>
      <c r="K102" s="47"/>
      <c r="L102" s="47"/>
    </row>
    <row r="103" spans="1:12">
      <c r="A103" s="47"/>
      <c r="B103" s="47"/>
      <c r="C103" s="47"/>
      <c r="D103" s="75"/>
      <c r="E103" s="47"/>
      <c r="F103" s="47"/>
      <c r="G103" s="47"/>
      <c r="H103" s="47"/>
      <c r="I103" s="47"/>
      <c r="J103" s="47"/>
      <c r="K103" s="47"/>
      <c r="L103" s="47"/>
    </row>
    <row r="104" spans="1:12">
      <c r="A104" s="47"/>
      <c r="B104" s="47"/>
      <c r="C104" s="47"/>
      <c r="D104" s="75"/>
      <c r="E104" s="47"/>
      <c r="F104" s="47"/>
      <c r="G104" s="47"/>
      <c r="H104" s="47"/>
      <c r="I104" s="47"/>
      <c r="J104" s="47"/>
      <c r="K104" s="47"/>
      <c r="L104" s="47"/>
    </row>
    <row r="105" spans="1:12">
      <c r="A105" s="47"/>
      <c r="B105" s="47"/>
      <c r="C105" s="47"/>
      <c r="D105" s="75"/>
      <c r="E105" s="47"/>
      <c r="F105" s="47"/>
      <c r="G105" s="47"/>
      <c r="H105" s="47"/>
      <c r="I105" s="47"/>
      <c r="J105" s="47"/>
      <c r="K105" s="47"/>
      <c r="L105" s="47"/>
    </row>
    <row r="106" spans="1:12">
      <c r="A106" s="47"/>
      <c r="B106" s="47"/>
      <c r="C106" s="47"/>
      <c r="D106" s="75"/>
      <c r="E106" s="47"/>
      <c r="F106" s="47"/>
      <c r="G106" s="47"/>
      <c r="H106" s="47"/>
      <c r="I106" s="47"/>
      <c r="J106" s="47"/>
      <c r="K106" s="47"/>
      <c r="L106" s="47"/>
    </row>
    <row r="107" spans="1:12">
      <c r="A107" s="47"/>
      <c r="B107" s="47"/>
      <c r="C107" s="47"/>
      <c r="D107" s="75"/>
      <c r="E107" s="47"/>
      <c r="F107" s="47"/>
      <c r="G107" s="47"/>
      <c r="H107" s="47"/>
      <c r="I107" s="47"/>
      <c r="J107" s="47"/>
      <c r="K107" s="47"/>
      <c r="L107" s="47"/>
    </row>
    <row r="108" spans="1:12">
      <c r="A108" s="47"/>
      <c r="B108" s="47"/>
      <c r="C108" s="47"/>
      <c r="D108" s="75"/>
      <c r="E108" s="47"/>
      <c r="F108" s="47"/>
      <c r="G108" s="47"/>
      <c r="H108" s="47"/>
      <c r="I108" s="47"/>
      <c r="J108" s="47"/>
      <c r="K108" s="47"/>
      <c r="L108" s="47"/>
    </row>
    <row r="109" spans="1:12">
      <c r="A109" s="47"/>
      <c r="B109" s="47"/>
      <c r="C109" s="47"/>
      <c r="D109" s="75"/>
      <c r="E109" s="47"/>
      <c r="F109" s="47"/>
      <c r="G109" s="47"/>
      <c r="H109" s="47"/>
      <c r="I109" s="47"/>
      <c r="J109" s="47"/>
      <c r="K109" s="47"/>
      <c r="L109" s="47"/>
    </row>
    <row r="110" spans="1:12">
      <c r="A110" s="47"/>
      <c r="B110" s="47"/>
      <c r="C110" s="47"/>
      <c r="D110" s="75"/>
      <c r="E110" s="47"/>
      <c r="F110" s="47"/>
      <c r="G110" s="47"/>
      <c r="H110" s="47"/>
      <c r="I110" s="47"/>
      <c r="J110" s="47"/>
      <c r="K110" s="47"/>
      <c r="L110" s="47"/>
    </row>
    <row r="111" spans="1:12">
      <c r="A111" s="47"/>
      <c r="B111" s="47"/>
      <c r="C111" s="47"/>
      <c r="D111" s="75"/>
      <c r="E111" s="47"/>
      <c r="F111" s="47"/>
      <c r="G111" s="47"/>
      <c r="H111" s="47"/>
      <c r="I111" s="47"/>
      <c r="J111" s="47"/>
      <c r="K111" s="47"/>
      <c r="L111" s="47"/>
    </row>
    <row r="112" spans="1:12">
      <c r="A112" s="47"/>
      <c r="B112" s="47"/>
      <c r="C112" s="47"/>
      <c r="D112" s="75"/>
      <c r="E112" s="47"/>
      <c r="F112" s="47"/>
      <c r="G112" s="47"/>
      <c r="H112" s="47"/>
      <c r="I112" s="47"/>
      <c r="J112" s="47"/>
      <c r="K112" s="47"/>
      <c r="L112" s="47"/>
    </row>
    <row r="113" spans="1:12">
      <c r="A113" s="47"/>
      <c r="B113" s="47"/>
      <c r="C113" s="47"/>
      <c r="D113" s="75"/>
      <c r="E113" s="47"/>
      <c r="F113" s="47"/>
      <c r="G113" s="47"/>
      <c r="H113" s="47"/>
      <c r="I113" s="47"/>
      <c r="J113" s="47"/>
      <c r="K113" s="47"/>
      <c r="L113" s="47"/>
    </row>
    <row r="114" spans="1:12">
      <c r="A114" s="47"/>
      <c r="B114" s="47"/>
      <c r="C114" s="47"/>
      <c r="D114" s="75"/>
      <c r="E114" s="47"/>
      <c r="F114" s="47"/>
      <c r="G114" s="47"/>
      <c r="H114" s="47"/>
      <c r="I114" s="47"/>
      <c r="J114" s="47"/>
      <c r="K114" s="47"/>
      <c r="L114" s="47"/>
    </row>
    <row r="115" spans="1:12">
      <c r="A115" s="47"/>
      <c r="B115" s="47"/>
      <c r="C115" s="47"/>
      <c r="D115" s="75"/>
      <c r="E115" s="47"/>
      <c r="F115" s="47"/>
      <c r="G115" s="47"/>
      <c r="H115" s="47"/>
      <c r="I115" s="47"/>
      <c r="J115" s="47"/>
      <c r="K115" s="47"/>
      <c r="L115" s="47"/>
    </row>
    <row r="116" spans="1:12">
      <c r="A116" s="47"/>
      <c r="B116" s="47"/>
      <c r="C116" s="47"/>
      <c r="D116" s="75"/>
      <c r="E116" s="47"/>
      <c r="F116" s="47"/>
      <c r="G116" s="47"/>
      <c r="H116" s="47"/>
      <c r="I116" s="47"/>
      <c r="J116" s="47"/>
      <c r="K116" s="47"/>
      <c r="L116" s="47"/>
    </row>
    <row r="117" spans="1:12">
      <c r="A117" s="47"/>
      <c r="B117" s="47"/>
      <c r="C117" s="47"/>
      <c r="D117" s="75"/>
      <c r="E117" s="47"/>
      <c r="F117" s="47"/>
      <c r="G117" s="47"/>
      <c r="H117" s="47"/>
      <c r="I117" s="47"/>
      <c r="J117" s="47"/>
      <c r="K117" s="47"/>
      <c r="L117" s="47"/>
    </row>
    <row r="118" spans="1:12">
      <c r="A118" s="47"/>
      <c r="B118" s="47"/>
      <c r="C118" s="47"/>
      <c r="D118" s="75"/>
      <c r="E118" s="47"/>
      <c r="F118" s="47"/>
      <c r="G118" s="47"/>
      <c r="H118" s="47"/>
      <c r="I118" s="47"/>
      <c r="J118" s="47"/>
      <c r="K118" s="47"/>
      <c r="L118" s="47"/>
    </row>
    <row r="119" spans="1:12">
      <c r="A119" s="47"/>
      <c r="B119" s="47"/>
      <c r="C119" s="47"/>
      <c r="D119" s="75"/>
      <c r="E119" s="47"/>
      <c r="F119" s="47"/>
      <c r="G119" s="47"/>
      <c r="H119" s="47"/>
      <c r="I119" s="47"/>
      <c r="J119" s="47"/>
      <c r="K119" s="47"/>
      <c r="L119" s="47"/>
    </row>
    <row r="120" spans="1:12">
      <c r="A120" s="47"/>
      <c r="B120" s="47"/>
      <c r="C120" s="47"/>
      <c r="D120" s="75"/>
      <c r="E120" s="47"/>
      <c r="F120" s="47"/>
      <c r="G120" s="47"/>
      <c r="H120" s="47"/>
      <c r="I120" s="47"/>
      <c r="J120" s="47"/>
      <c r="K120" s="47"/>
      <c r="L120" s="47"/>
    </row>
    <row r="121" spans="1:12">
      <c r="A121" s="47"/>
      <c r="B121" s="47"/>
      <c r="C121" s="47"/>
      <c r="D121" s="75"/>
      <c r="E121" s="47"/>
      <c r="F121" s="47"/>
      <c r="G121" s="47"/>
      <c r="H121" s="47"/>
      <c r="I121" s="47"/>
      <c r="J121" s="47"/>
      <c r="K121" s="47"/>
      <c r="L121" s="47"/>
    </row>
    <row r="122" spans="1:12">
      <c r="A122" s="47"/>
      <c r="B122" s="47"/>
      <c r="C122" s="47"/>
      <c r="D122" s="75"/>
      <c r="E122" s="47"/>
      <c r="F122" s="47"/>
      <c r="G122" s="47"/>
      <c r="H122" s="47"/>
      <c r="I122" s="47"/>
      <c r="J122" s="47"/>
      <c r="K122" s="47"/>
      <c r="L122" s="47"/>
    </row>
    <row r="123" spans="1:12">
      <c r="A123" s="47"/>
      <c r="B123" s="47"/>
      <c r="C123" s="47"/>
      <c r="D123" s="75"/>
      <c r="E123" s="47"/>
      <c r="F123" s="47"/>
      <c r="G123" s="47"/>
      <c r="H123" s="47"/>
      <c r="I123" s="47"/>
      <c r="J123" s="47"/>
      <c r="K123" s="47"/>
      <c r="L123" s="47"/>
    </row>
    <row r="124" spans="1:12">
      <c r="A124" s="47"/>
      <c r="B124" s="47"/>
      <c r="C124" s="47"/>
      <c r="D124" s="75"/>
      <c r="E124" s="47"/>
      <c r="F124" s="47"/>
      <c r="G124" s="47"/>
      <c r="H124" s="47"/>
      <c r="I124" s="47"/>
      <c r="J124" s="47"/>
      <c r="K124" s="47"/>
      <c r="L124" s="47"/>
    </row>
    <row r="125" spans="1:12">
      <c r="A125" s="47"/>
      <c r="B125" s="47"/>
      <c r="C125" s="47"/>
      <c r="D125" s="75"/>
      <c r="E125" s="47"/>
      <c r="F125" s="47"/>
      <c r="G125" s="47"/>
      <c r="H125" s="47"/>
      <c r="I125" s="47"/>
      <c r="J125" s="47"/>
      <c r="K125" s="47"/>
      <c r="L125" s="47"/>
    </row>
    <row r="126" spans="1:12">
      <c r="A126" s="47"/>
      <c r="B126" s="47"/>
      <c r="C126" s="47"/>
      <c r="D126" s="75"/>
      <c r="E126" s="47"/>
      <c r="F126" s="47"/>
      <c r="G126" s="47"/>
      <c r="H126" s="47"/>
      <c r="I126" s="47"/>
      <c r="J126" s="47"/>
      <c r="K126" s="47"/>
      <c r="L126" s="47"/>
    </row>
    <row r="127" spans="1:12">
      <c r="A127" s="47"/>
      <c r="B127" s="47"/>
      <c r="C127" s="47"/>
      <c r="D127" s="75"/>
      <c r="E127" s="47"/>
      <c r="F127" s="47"/>
      <c r="G127" s="47"/>
      <c r="H127" s="47"/>
      <c r="I127" s="47"/>
      <c r="J127" s="47"/>
      <c r="K127" s="47"/>
      <c r="L127" s="47"/>
    </row>
    <row r="128" spans="1:12">
      <c r="A128" s="47"/>
      <c r="B128" s="47"/>
      <c r="C128" s="47"/>
      <c r="D128" s="75"/>
      <c r="E128" s="47"/>
      <c r="F128" s="47"/>
      <c r="G128" s="47"/>
      <c r="H128" s="47"/>
      <c r="I128" s="47"/>
      <c r="J128" s="47"/>
      <c r="K128" s="47"/>
      <c r="L128" s="47"/>
    </row>
    <row r="129" spans="1:12">
      <c r="A129" s="47"/>
      <c r="B129" s="47"/>
      <c r="C129" s="47"/>
      <c r="D129" s="75"/>
      <c r="E129" s="47"/>
      <c r="F129" s="47"/>
      <c r="G129" s="47"/>
      <c r="H129" s="47"/>
      <c r="I129" s="47"/>
      <c r="J129" s="47"/>
      <c r="K129" s="47"/>
      <c r="L129" s="47"/>
    </row>
    <row r="130" spans="1:12">
      <c r="A130" s="47"/>
      <c r="B130" s="47"/>
      <c r="C130" s="47"/>
      <c r="D130" s="75"/>
      <c r="E130" s="47"/>
      <c r="F130" s="47"/>
      <c r="G130" s="47"/>
      <c r="H130" s="47"/>
      <c r="I130" s="47"/>
      <c r="J130" s="47"/>
      <c r="K130" s="47"/>
      <c r="L130" s="47"/>
    </row>
    <row r="131" spans="1:12">
      <c r="A131" s="47"/>
      <c r="B131" s="47"/>
      <c r="C131" s="47"/>
      <c r="D131" s="75"/>
      <c r="E131" s="47"/>
      <c r="F131" s="47"/>
      <c r="G131" s="47"/>
      <c r="H131" s="47"/>
      <c r="I131" s="47"/>
      <c r="J131" s="47"/>
      <c r="K131" s="47"/>
      <c r="L131" s="47"/>
    </row>
    <row r="132" spans="1:12">
      <c r="A132" s="47"/>
      <c r="B132" s="47"/>
      <c r="C132" s="47"/>
      <c r="D132" s="75"/>
      <c r="E132" s="47"/>
      <c r="F132" s="47"/>
      <c r="G132" s="47"/>
      <c r="H132" s="47"/>
      <c r="I132" s="47"/>
      <c r="J132" s="47"/>
      <c r="K132" s="47"/>
      <c r="L132" s="47"/>
    </row>
    <row r="133" spans="1:12">
      <c r="A133" s="47"/>
      <c r="B133" s="47"/>
      <c r="C133" s="47"/>
      <c r="D133" s="75"/>
      <c r="E133" s="47"/>
      <c r="F133" s="47"/>
      <c r="G133" s="47"/>
      <c r="H133" s="47"/>
      <c r="I133" s="47"/>
      <c r="J133" s="47"/>
      <c r="K133" s="47"/>
      <c r="L133" s="47"/>
    </row>
    <row r="134" spans="1:12">
      <c r="A134" s="47"/>
      <c r="B134" s="47"/>
      <c r="C134" s="47"/>
      <c r="D134" s="75"/>
      <c r="E134" s="47"/>
      <c r="F134" s="47"/>
      <c r="G134" s="47"/>
      <c r="H134" s="47"/>
      <c r="I134" s="47"/>
      <c r="J134" s="47"/>
      <c r="K134" s="47"/>
      <c r="L134" s="47"/>
    </row>
    <row r="135" spans="1:12">
      <c r="A135" s="47"/>
      <c r="B135" s="47"/>
      <c r="C135" s="47"/>
      <c r="D135" s="75"/>
      <c r="E135" s="47"/>
      <c r="F135" s="47"/>
      <c r="G135" s="47"/>
      <c r="H135" s="47"/>
      <c r="I135" s="47"/>
      <c r="J135" s="47"/>
      <c r="K135" s="47"/>
      <c r="L135" s="47"/>
    </row>
    <row r="136" spans="1:12">
      <c r="A136" s="47"/>
      <c r="B136" s="47"/>
      <c r="C136" s="47"/>
      <c r="D136" s="75"/>
      <c r="E136" s="47"/>
      <c r="F136" s="47"/>
      <c r="G136" s="47"/>
      <c r="H136" s="47"/>
      <c r="I136" s="47"/>
      <c r="J136" s="47"/>
      <c r="K136" s="47"/>
      <c r="L136" s="47"/>
    </row>
    <row r="137" spans="1:12">
      <c r="A137" s="47"/>
      <c r="B137" s="47"/>
      <c r="C137" s="47"/>
      <c r="D137" s="75"/>
      <c r="E137" s="47"/>
      <c r="F137" s="47"/>
      <c r="G137" s="47"/>
      <c r="H137" s="47"/>
      <c r="I137" s="47"/>
      <c r="J137" s="47"/>
      <c r="K137" s="47"/>
      <c r="L137" s="47"/>
    </row>
    <row r="138" spans="1:12">
      <c r="A138" s="47"/>
      <c r="B138" s="47"/>
      <c r="C138" s="47"/>
      <c r="D138" s="75"/>
      <c r="E138" s="47"/>
      <c r="F138" s="47"/>
      <c r="G138" s="47"/>
      <c r="H138" s="47"/>
      <c r="I138" s="47"/>
      <c r="J138" s="47"/>
      <c r="K138" s="47"/>
      <c r="L138" s="47"/>
    </row>
    <row r="139" spans="1:12">
      <c r="A139" s="47"/>
      <c r="B139" s="47"/>
      <c r="C139" s="47"/>
      <c r="D139" s="75"/>
      <c r="E139" s="47"/>
      <c r="F139" s="47"/>
      <c r="G139" s="47"/>
      <c r="H139" s="47"/>
      <c r="I139" s="47"/>
      <c r="J139" s="47"/>
      <c r="K139" s="47"/>
      <c r="L139" s="47"/>
    </row>
    <row r="140" spans="1:12">
      <c r="A140" s="47"/>
      <c r="B140" s="47"/>
      <c r="C140" s="47"/>
      <c r="D140" s="75"/>
      <c r="E140" s="47"/>
      <c r="F140" s="47"/>
      <c r="G140" s="47"/>
      <c r="H140" s="47"/>
      <c r="I140" s="47"/>
      <c r="J140" s="47"/>
      <c r="K140" s="47"/>
      <c r="L140" s="47"/>
    </row>
    <row r="141" spans="1:12">
      <c r="A141" s="47"/>
      <c r="B141" s="47"/>
      <c r="C141" s="47"/>
      <c r="D141" s="75"/>
      <c r="E141" s="47"/>
      <c r="F141" s="47"/>
      <c r="G141" s="47"/>
      <c r="H141" s="47"/>
      <c r="I141" s="47"/>
      <c r="J141" s="47"/>
      <c r="K141" s="47"/>
      <c r="L141" s="47"/>
    </row>
    <row r="142" spans="1:12">
      <c r="A142" s="47"/>
      <c r="B142" s="47"/>
      <c r="C142" s="47"/>
      <c r="D142" s="75"/>
      <c r="E142" s="47"/>
      <c r="F142" s="47"/>
      <c r="G142" s="47"/>
      <c r="H142" s="47"/>
      <c r="I142" s="47"/>
      <c r="J142" s="47"/>
      <c r="K142" s="47"/>
      <c r="L142" s="47"/>
    </row>
    <row r="143" spans="1:12">
      <c r="A143" s="47"/>
      <c r="B143" s="47"/>
      <c r="C143" s="47"/>
      <c r="D143" s="75"/>
      <c r="E143" s="47"/>
      <c r="F143" s="47"/>
      <c r="G143" s="47"/>
      <c r="H143" s="47"/>
      <c r="I143" s="47"/>
      <c r="J143" s="47"/>
      <c r="K143" s="47"/>
      <c r="L143" s="47"/>
    </row>
    <row r="144" spans="1:12">
      <c r="A144" s="47"/>
      <c r="B144" s="47"/>
      <c r="C144" s="47"/>
      <c r="D144" s="75"/>
      <c r="E144" s="47"/>
      <c r="F144" s="47"/>
      <c r="G144" s="47"/>
      <c r="H144" s="47"/>
      <c r="I144" s="47"/>
      <c r="J144" s="47"/>
      <c r="K144" s="47"/>
      <c r="L144" s="47"/>
    </row>
    <row r="145" spans="1:12">
      <c r="A145" s="47"/>
      <c r="B145" s="47"/>
      <c r="C145" s="47"/>
      <c r="D145" s="75"/>
      <c r="E145" s="47"/>
      <c r="F145" s="47"/>
      <c r="G145" s="47"/>
      <c r="H145" s="47"/>
      <c r="I145" s="47"/>
      <c r="J145" s="47"/>
      <c r="K145" s="47"/>
      <c r="L145" s="47"/>
    </row>
    <row r="146" spans="1:12">
      <c r="A146" s="47"/>
      <c r="B146" s="47"/>
      <c r="C146" s="47"/>
      <c r="D146" s="75"/>
      <c r="E146" s="47"/>
      <c r="F146" s="47"/>
      <c r="G146" s="47"/>
      <c r="H146" s="47"/>
      <c r="I146" s="47"/>
      <c r="J146" s="47"/>
      <c r="K146" s="47"/>
      <c r="L146" s="47"/>
    </row>
    <row r="147" spans="1:12">
      <c r="A147" s="47"/>
      <c r="B147" s="47"/>
      <c r="C147" s="47"/>
      <c r="D147" s="75"/>
      <c r="E147" s="8"/>
      <c r="F147" s="8"/>
      <c r="G147" s="8"/>
      <c r="H147" s="8"/>
      <c r="I147" s="8"/>
      <c r="J147" s="8"/>
      <c r="K147" s="8"/>
      <c r="L147" s="8"/>
    </row>
    <row r="148" spans="1:12">
      <c r="A148" s="47"/>
      <c r="B148" s="47"/>
      <c r="C148" s="47"/>
      <c r="D148" s="75"/>
      <c r="E148" s="8"/>
      <c r="F148" s="8"/>
      <c r="G148" s="8"/>
      <c r="H148" s="8"/>
      <c r="I148" s="8"/>
      <c r="J148" s="8"/>
      <c r="K148" s="8"/>
      <c r="L148" s="8"/>
    </row>
    <row r="149" spans="1:12">
      <c r="A149" s="47"/>
      <c r="B149" s="47"/>
      <c r="C149" s="47"/>
      <c r="D149" s="75"/>
      <c r="E149" s="8"/>
      <c r="F149" s="8"/>
      <c r="G149" s="8"/>
      <c r="H149" s="8"/>
      <c r="I149" s="8"/>
      <c r="J149" s="8"/>
      <c r="K149" s="8"/>
      <c r="L149" s="8"/>
    </row>
    <row r="150" spans="1:12">
      <c r="A150" s="47"/>
      <c r="B150" s="47"/>
      <c r="C150" s="47"/>
      <c r="D150" s="75"/>
      <c r="E150" s="8"/>
      <c r="F150" s="8"/>
      <c r="G150" s="8"/>
      <c r="H150" s="8"/>
      <c r="I150" s="8"/>
      <c r="J150" s="8"/>
      <c r="K150" s="8"/>
      <c r="L150" s="8"/>
    </row>
    <row r="151" spans="1:12">
      <c r="A151" s="47"/>
      <c r="B151" s="47"/>
      <c r="C151" s="47"/>
      <c r="D151" s="75"/>
      <c r="E151" s="8"/>
      <c r="F151" s="8"/>
      <c r="G151" s="8"/>
      <c r="H151" s="8"/>
      <c r="I151" s="8"/>
      <c r="J151" s="8"/>
      <c r="K151" s="8"/>
      <c r="L151" s="8"/>
    </row>
    <row r="152" spans="1:12">
      <c r="A152" s="47"/>
      <c r="B152" s="47"/>
      <c r="C152" s="47"/>
      <c r="D152" s="75"/>
      <c r="E152" s="8"/>
      <c r="F152" s="8"/>
      <c r="G152" s="8"/>
      <c r="H152" s="8"/>
      <c r="I152" s="8"/>
      <c r="J152" s="8"/>
      <c r="K152" s="8"/>
      <c r="L152" s="8"/>
    </row>
    <row r="153" spans="1:12">
      <c r="A153" s="47"/>
      <c r="B153" s="47"/>
      <c r="C153" s="47"/>
      <c r="D153" s="75"/>
      <c r="E153" s="8"/>
      <c r="F153" s="8"/>
      <c r="G153" s="8"/>
      <c r="H153" s="8"/>
      <c r="I153" s="8"/>
      <c r="J153" s="8"/>
      <c r="K153" s="8"/>
      <c r="L153" s="8"/>
    </row>
    <row r="154" spans="1:12">
      <c r="A154" s="47"/>
      <c r="B154" s="47"/>
      <c r="C154" s="47"/>
      <c r="D154" s="75"/>
      <c r="E154" s="8"/>
      <c r="F154" s="8"/>
      <c r="G154" s="8"/>
      <c r="H154" s="8"/>
      <c r="I154" s="8"/>
      <c r="J154" s="8"/>
      <c r="K154" s="8"/>
      <c r="L154" s="8"/>
    </row>
    <row r="155" spans="1:12">
      <c r="A155" s="47"/>
      <c r="B155" s="47"/>
      <c r="C155" s="47"/>
      <c r="D155" s="75"/>
      <c r="E155" s="8"/>
      <c r="F155" s="8"/>
      <c r="G155" s="8"/>
      <c r="H155" s="8"/>
      <c r="I155" s="8"/>
      <c r="J155" s="8"/>
      <c r="K155" s="8"/>
      <c r="L155" s="8"/>
    </row>
    <row r="156" spans="1:12">
      <c r="A156" s="47"/>
      <c r="B156" s="47"/>
      <c r="C156" s="47"/>
      <c r="D156" s="75"/>
      <c r="E156" s="8"/>
      <c r="F156" s="8"/>
      <c r="G156" s="8"/>
      <c r="H156" s="8"/>
      <c r="I156" s="8"/>
      <c r="J156" s="8"/>
      <c r="K156" s="8"/>
      <c r="L156" s="8"/>
    </row>
    <row r="157" spans="1:12">
      <c r="A157" s="47"/>
      <c r="B157" s="47"/>
      <c r="C157" s="47"/>
      <c r="D157" s="75"/>
      <c r="E157" s="8"/>
      <c r="F157" s="8"/>
      <c r="G157" s="8"/>
      <c r="H157" s="8"/>
      <c r="I157" s="8"/>
      <c r="J157" s="8"/>
      <c r="K157" s="8"/>
      <c r="L157" s="8"/>
    </row>
    <row r="158" spans="1:12">
      <c r="A158" s="47"/>
      <c r="B158" s="47"/>
      <c r="C158" s="47"/>
      <c r="D158" s="75"/>
      <c r="E158" s="8"/>
      <c r="F158" s="8"/>
      <c r="G158" s="8"/>
      <c r="H158" s="8"/>
      <c r="I158" s="8"/>
      <c r="J158" s="8"/>
      <c r="K158" s="8"/>
      <c r="L158" s="8"/>
    </row>
    <row r="159" spans="1:12">
      <c r="A159" s="47"/>
      <c r="B159" s="47"/>
      <c r="C159" s="47"/>
      <c r="D159" s="75"/>
      <c r="E159" s="8"/>
      <c r="F159" s="8"/>
      <c r="G159" s="8"/>
      <c r="H159" s="8"/>
      <c r="I159" s="8"/>
      <c r="J159" s="8"/>
      <c r="K159" s="8"/>
      <c r="L159" s="8"/>
    </row>
    <row r="160" spans="1:12">
      <c r="A160" s="47"/>
      <c r="B160" s="47"/>
      <c r="C160" s="47"/>
      <c r="D160" s="75"/>
      <c r="E160" s="8"/>
      <c r="F160" s="8"/>
      <c r="G160" s="8"/>
      <c r="H160" s="8"/>
      <c r="I160" s="8"/>
      <c r="J160" s="8"/>
      <c r="K160" s="8"/>
      <c r="L160" s="8"/>
    </row>
    <row r="161" spans="1:12">
      <c r="A161" s="47"/>
      <c r="B161" s="47"/>
      <c r="C161" s="47"/>
      <c r="D161" s="75"/>
      <c r="E161" s="8"/>
      <c r="F161" s="8"/>
      <c r="G161" s="8"/>
      <c r="H161" s="8"/>
      <c r="I161" s="8"/>
      <c r="J161" s="8"/>
      <c r="K161" s="8"/>
      <c r="L161" s="8"/>
    </row>
    <row r="162" spans="1:12">
      <c r="A162" s="47"/>
      <c r="B162" s="47"/>
      <c r="C162" s="47"/>
      <c r="D162" s="75"/>
      <c r="E162" s="8"/>
      <c r="F162" s="8"/>
      <c r="G162" s="8"/>
      <c r="H162" s="8"/>
      <c r="I162" s="8"/>
      <c r="J162" s="8"/>
      <c r="K162" s="8"/>
      <c r="L162" s="8"/>
    </row>
    <row r="163" spans="1:12">
      <c r="A163" s="47"/>
      <c r="B163" s="47"/>
      <c r="C163" s="47"/>
      <c r="D163" s="75"/>
      <c r="E163" s="8"/>
      <c r="F163" s="8"/>
      <c r="G163" s="8"/>
      <c r="H163" s="8"/>
      <c r="I163" s="8"/>
      <c r="J163" s="8"/>
      <c r="K163" s="8"/>
      <c r="L163" s="8"/>
    </row>
    <row r="164" spans="1:12">
      <c r="A164" s="47"/>
      <c r="B164" s="47"/>
      <c r="C164" s="47"/>
      <c r="D164" s="75"/>
      <c r="E164" s="8"/>
      <c r="F164" s="8"/>
      <c r="G164" s="8"/>
      <c r="H164" s="8"/>
      <c r="I164" s="8"/>
      <c r="J164" s="8"/>
      <c r="K164" s="8"/>
      <c r="L164" s="8"/>
    </row>
    <row r="165" spans="1:12">
      <c r="A165" s="47"/>
      <c r="B165" s="47"/>
      <c r="C165" s="47"/>
      <c r="D165" s="75"/>
      <c r="E165" s="8"/>
      <c r="F165" s="8"/>
      <c r="G165" s="8"/>
      <c r="H165" s="8"/>
      <c r="I165" s="8"/>
      <c r="J165" s="8"/>
      <c r="K165" s="8"/>
      <c r="L165" s="8"/>
    </row>
    <row r="166" spans="1:12">
      <c r="A166" s="47"/>
      <c r="B166" s="47"/>
      <c r="C166" s="47"/>
      <c r="D166" s="75"/>
      <c r="E166" s="8"/>
      <c r="F166" s="8"/>
      <c r="G166" s="8"/>
      <c r="H166" s="8"/>
      <c r="I166" s="8"/>
      <c r="J166" s="8"/>
      <c r="K166" s="8"/>
      <c r="L166" s="8"/>
    </row>
    <row r="167" spans="1:12">
      <c r="A167" s="47"/>
      <c r="B167" s="47"/>
      <c r="C167" s="47"/>
      <c r="D167" s="75"/>
      <c r="E167" s="8"/>
      <c r="F167" s="8"/>
      <c r="G167" s="8"/>
      <c r="H167" s="8"/>
      <c r="I167" s="8"/>
      <c r="J167" s="8"/>
      <c r="K167" s="8"/>
      <c r="L167" s="8"/>
    </row>
    <row r="168" spans="1:12">
      <c r="A168" s="47"/>
      <c r="B168" s="47"/>
      <c r="C168" s="47"/>
      <c r="D168" s="75"/>
      <c r="E168" s="8"/>
      <c r="F168" s="8"/>
      <c r="G168" s="8"/>
      <c r="H168" s="8"/>
      <c r="I168" s="8"/>
      <c r="J168" s="8"/>
      <c r="K168" s="8"/>
      <c r="L168" s="8"/>
    </row>
    <row r="169" spans="1:12">
      <c r="A169" s="47"/>
      <c r="B169" s="47"/>
      <c r="C169" s="47"/>
      <c r="D169" s="75"/>
      <c r="E169" s="8"/>
      <c r="F169" s="8"/>
      <c r="G169" s="8"/>
      <c r="H169" s="8"/>
      <c r="I169" s="8"/>
      <c r="J169" s="8"/>
      <c r="K169" s="8"/>
      <c r="L169" s="8"/>
    </row>
    <row r="170" spans="1:12">
      <c r="A170" s="47"/>
      <c r="B170" s="47"/>
      <c r="C170" s="47"/>
      <c r="D170" s="75"/>
      <c r="E170" s="8"/>
      <c r="F170" s="8"/>
      <c r="G170" s="8"/>
      <c r="H170" s="8"/>
      <c r="I170" s="8"/>
      <c r="J170" s="8"/>
      <c r="K170" s="8"/>
      <c r="L170" s="8"/>
    </row>
    <row r="171" spans="1:12">
      <c r="A171" s="47"/>
      <c r="B171" s="47"/>
      <c r="C171" s="47"/>
      <c r="D171" s="75"/>
      <c r="E171" s="8"/>
      <c r="F171" s="8"/>
      <c r="G171" s="8"/>
      <c r="H171" s="8"/>
      <c r="I171" s="8"/>
      <c r="J171" s="8"/>
      <c r="K171" s="8"/>
      <c r="L171" s="8"/>
    </row>
    <row r="172" spans="1:12">
      <c r="A172" s="47"/>
      <c r="B172" s="47"/>
      <c r="C172" s="47"/>
      <c r="D172" s="75"/>
      <c r="E172" s="8"/>
      <c r="F172" s="8"/>
      <c r="G172" s="8"/>
      <c r="H172" s="8"/>
      <c r="I172" s="8"/>
      <c r="J172" s="8"/>
      <c r="K172" s="8"/>
      <c r="L172" s="8"/>
    </row>
    <row r="173" spans="1:12">
      <c r="A173" s="47"/>
      <c r="B173" s="47"/>
      <c r="C173" s="47"/>
      <c r="D173" s="75"/>
      <c r="E173" s="8"/>
      <c r="F173" s="8"/>
      <c r="G173" s="8"/>
      <c r="H173" s="8"/>
      <c r="I173" s="8"/>
      <c r="J173" s="8"/>
      <c r="K173" s="8"/>
      <c r="L173" s="8"/>
    </row>
    <row r="174" spans="1:12">
      <c r="A174" s="47"/>
      <c r="B174" s="47"/>
      <c r="C174" s="47"/>
      <c r="D174" s="75"/>
      <c r="E174" s="8"/>
      <c r="F174" s="8"/>
      <c r="G174" s="8"/>
      <c r="H174" s="8"/>
      <c r="I174" s="8"/>
      <c r="J174" s="8"/>
      <c r="K174" s="8"/>
      <c r="L174" s="8"/>
    </row>
    <row r="175" spans="1:12">
      <c r="A175" s="47"/>
      <c r="B175" s="47"/>
      <c r="C175" s="47"/>
      <c r="D175" s="75"/>
      <c r="E175" s="8"/>
      <c r="F175" s="8"/>
      <c r="G175" s="8"/>
      <c r="H175" s="8"/>
      <c r="I175" s="8"/>
      <c r="J175" s="8"/>
      <c r="K175" s="8"/>
      <c r="L175" s="8"/>
    </row>
    <row r="176" spans="1:12">
      <c r="A176" s="47"/>
      <c r="B176" s="47"/>
      <c r="C176" s="47"/>
      <c r="D176" s="75"/>
      <c r="E176" s="8"/>
      <c r="F176" s="8"/>
      <c r="G176" s="8"/>
      <c r="H176" s="8"/>
      <c r="I176" s="8"/>
      <c r="J176" s="8"/>
      <c r="K176" s="8"/>
      <c r="L176" s="8"/>
    </row>
    <row r="177" spans="1:12">
      <c r="A177" s="47"/>
      <c r="B177" s="47"/>
      <c r="C177" s="47"/>
      <c r="D177" s="75"/>
      <c r="E177" s="8"/>
      <c r="F177" s="8"/>
      <c r="G177" s="8"/>
      <c r="H177" s="8"/>
      <c r="I177" s="8"/>
      <c r="J177" s="8"/>
      <c r="K177" s="8"/>
      <c r="L177" s="8"/>
    </row>
    <row r="178" spans="1:12">
      <c r="A178" s="47"/>
      <c r="B178" s="47"/>
      <c r="C178" s="47"/>
      <c r="D178" s="75"/>
      <c r="E178" s="8"/>
      <c r="F178" s="8"/>
      <c r="G178" s="8"/>
      <c r="H178" s="8"/>
      <c r="I178" s="8"/>
      <c r="J178" s="8"/>
      <c r="K178" s="8"/>
      <c r="L178" s="8"/>
    </row>
    <row r="179" spans="1:12">
      <c r="A179" s="47"/>
      <c r="B179" s="47"/>
      <c r="C179" s="47"/>
      <c r="D179" s="75"/>
      <c r="E179" s="8"/>
      <c r="F179" s="8"/>
      <c r="G179" s="8"/>
      <c r="H179" s="8"/>
      <c r="I179" s="8"/>
      <c r="J179" s="8"/>
      <c r="K179" s="8"/>
      <c r="L179" s="8"/>
    </row>
    <row r="180" spans="1:12">
      <c r="A180" s="47"/>
      <c r="B180" s="47"/>
      <c r="C180" s="47"/>
      <c r="D180" s="75"/>
      <c r="E180" s="8"/>
      <c r="F180" s="8"/>
      <c r="G180" s="8"/>
      <c r="H180" s="8"/>
      <c r="I180" s="8"/>
      <c r="J180" s="8"/>
      <c r="K180" s="8"/>
      <c r="L180" s="8"/>
    </row>
    <row r="181" spans="1:12">
      <c r="A181" s="47"/>
      <c r="B181" s="47"/>
      <c r="C181" s="47"/>
      <c r="D181" s="75"/>
      <c r="E181" s="8"/>
      <c r="F181" s="8"/>
      <c r="G181" s="8"/>
      <c r="H181" s="8"/>
      <c r="I181" s="8"/>
      <c r="J181" s="8"/>
      <c r="K181" s="8"/>
      <c r="L181" s="8"/>
    </row>
    <row r="182" spans="1:12">
      <c r="A182" s="47"/>
      <c r="B182" s="47"/>
      <c r="C182" s="47"/>
      <c r="D182" s="75"/>
      <c r="E182" s="8"/>
      <c r="F182" s="8"/>
      <c r="G182" s="8"/>
      <c r="H182" s="8"/>
      <c r="I182" s="8"/>
      <c r="J182" s="8"/>
      <c r="K182" s="8"/>
      <c r="L182" s="8"/>
    </row>
    <row r="183" spans="1:12">
      <c r="A183" s="47"/>
      <c r="B183" s="47"/>
      <c r="C183" s="47"/>
      <c r="D183" s="75"/>
      <c r="E183" s="8"/>
      <c r="F183" s="8"/>
      <c r="G183" s="8"/>
      <c r="H183" s="8"/>
      <c r="I183" s="8"/>
      <c r="J183" s="8"/>
      <c r="K183" s="8"/>
      <c r="L183" s="8"/>
    </row>
    <row r="184" spans="1:12">
      <c r="A184" s="47"/>
      <c r="B184" s="47"/>
      <c r="C184" s="47"/>
      <c r="D184" s="75"/>
      <c r="E184" s="8"/>
      <c r="F184" s="8"/>
      <c r="G184" s="8"/>
      <c r="H184" s="8"/>
      <c r="I184" s="8"/>
      <c r="J184" s="8"/>
      <c r="K184" s="8"/>
      <c r="L184" s="8"/>
    </row>
    <row r="185" spans="1:12">
      <c r="A185" s="47"/>
      <c r="B185" s="47"/>
      <c r="C185" s="47"/>
      <c r="D185" s="75"/>
      <c r="E185" s="8"/>
      <c r="F185" s="8"/>
      <c r="G185" s="8"/>
      <c r="H185" s="8"/>
      <c r="I185" s="8"/>
      <c r="J185" s="8"/>
      <c r="K185" s="8"/>
      <c r="L185" s="8"/>
    </row>
    <row r="186" spans="1:12">
      <c r="A186" s="47"/>
      <c r="B186" s="47"/>
      <c r="C186" s="47"/>
      <c r="D186" s="75"/>
      <c r="E186" s="8"/>
      <c r="F186" s="8"/>
      <c r="G186" s="8"/>
      <c r="H186" s="8"/>
      <c r="I186" s="8"/>
      <c r="J186" s="8"/>
      <c r="K186" s="8"/>
      <c r="L186" s="8"/>
    </row>
    <row r="187" spans="1:12">
      <c r="A187" s="47"/>
      <c r="B187" s="47"/>
      <c r="C187" s="47"/>
      <c r="D187" s="75"/>
      <c r="E187" s="8"/>
      <c r="F187" s="8"/>
      <c r="G187" s="8"/>
      <c r="H187" s="8"/>
      <c r="I187" s="8"/>
      <c r="J187" s="8"/>
      <c r="K187" s="8"/>
      <c r="L187" s="8"/>
    </row>
    <row r="188" spans="1:12">
      <c r="A188" s="47"/>
      <c r="B188" s="47"/>
      <c r="C188" s="47"/>
      <c r="D188" s="75"/>
      <c r="E188" s="8"/>
      <c r="F188" s="8"/>
      <c r="G188" s="8"/>
      <c r="H188" s="8"/>
      <c r="I188" s="8"/>
      <c r="J188" s="8"/>
      <c r="K188" s="8"/>
      <c r="L188" s="8"/>
    </row>
    <row r="189" spans="1:12">
      <c r="A189" s="47"/>
      <c r="B189" s="47"/>
      <c r="C189" s="47"/>
      <c r="D189" s="75"/>
      <c r="E189" s="8"/>
      <c r="F189" s="8"/>
      <c r="G189" s="8"/>
      <c r="H189" s="8"/>
      <c r="I189" s="8"/>
      <c r="J189" s="8"/>
      <c r="K189" s="8"/>
      <c r="L189" s="8"/>
    </row>
    <row r="190" spans="1:12">
      <c r="A190" s="47"/>
      <c r="B190" s="47"/>
      <c r="C190" s="47"/>
      <c r="D190" s="75"/>
      <c r="E190" s="8"/>
      <c r="F190" s="8"/>
      <c r="G190" s="8"/>
      <c r="H190" s="8"/>
      <c r="I190" s="8"/>
      <c r="J190" s="8"/>
      <c r="K190" s="8"/>
      <c r="L190" s="8"/>
    </row>
    <row r="191" spans="1:12">
      <c r="A191" s="47"/>
      <c r="B191" s="47"/>
      <c r="C191" s="47"/>
      <c r="D191" s="75"/>
      <c r="E191" s="8"/>
      <c r="F191" s="8"/>
      <c r="G191" s="8"/>
      <c r="H191" s="8"/>
      <c r="I191" s="8"/>
      <c r="J191" s="8"/>
      <c r="K191" s="8"/>
      <c r="L191" s="8"/>
    </row>
    <row r="192" spans="1:12">
      <c r="A192" s="47"/>
      <c r="B192" s="47"/>
      <c r="C192" s="47"/>
      <c r="D192" s="75"/>
      <c r="E192" s="8"/>
      <c r="F192" s="8"/>
      <c r="G192" s="8"/>
      <c r="H192" s="8"/>
      <c r="I192" s="8"/>
      <c r="J192" s="8"/>
      <c r="K192" s="8"/>
      <c r="L192" s="8"/>
    </row>
    <row r="193" spans="1:12">
      <c r="A193" s="47"/>
      <c r="B193" s="47"/>
      <c r="C193" s="47"/>
      <c r="D193" s="75"/>
      <c r="E193" s="8"/>
      <c r="F193" s="8"/>
      <c r="G193" s="8"/>
      <c r="H193" s="8"/>
      <c r="I193" s="8"/>
      <c r="J193" s="8"/>
      <c r="K193" s="8"/>
      <c r="L193" s="8"/>
    </row>
    <row r="194" spans="1:12">
      <c r="A194" s="47"/>
      <c r="B194" s="47"/>
      <c r="C194" s="47"/>
      <c r="D194" s="75"/>
      <c r="E194" s="8"/>
      <c r="F194" s="8"/>
      <c r="G194" s="8"/>
      <c r="H194" s="8"/>
      <c r="I194" s="8"/>
      <c r="J194" s="8"/>
      <c r="K194" s="8"/>
      <c r="L194" s="8"/>
    </row>
    <row r="195" spans="1:12">
      <c r="A195" s="47"/>
      <c r="B195" s="47"/>
      <c r="C195" s="47"/>
      <c r="D195" s="75"/>
      <c r="E195" s="8"/>
      <c r="F195" s="8"/>
      <c r="G195" s="8"/>
      <c r="H195" s="8"/>
      <c r="I195" s="8"/>
      <c r="J195" s="8"/>
      <c r="K195" s="8"/>
      <c r="L195" s="8"/>
    </row>
    <row r="196" spans="1:12">
      <c r="A196" s="47"/>
      <c r="B196" s="47"/>
      <c r="C196" s="47"/>
      <c r="D196" s="75"/>
      <c r="E196" s="8"/>
      <c r="F196" s="8"/>
      <c r="G196" s="8"/>
      <c r="H196" s="8"/>
      <c r="I196" s="8"/>
      <c r="J196" s="8"/>
      <c r="K196" s="8"/>
      <c r="L196" s="8"/>
    </row>
    <row r="197" spans="1:12">
      <c r="A197" s="47"/>
      <c r="B197" s="47"/>
      <c r="C197" s="47"/>
      <c r="D197" s="75"/>
      <c r="E197" s="8"/>
      <c r="F197" s="8"/>
      <c r="G197" s="8"/>
      <c r="H197" s="8"/>
      <c r="I197" s="8"/>
      <c r="J197" s="8"/>
      <c r="K197" s="8"/>
      <c r="L197" s="8"/>
    </row>
    <row r="198" spans="1:12">
      <c r="A198" s="47"/>
      <c r="B198" s="47"/>
      <c r="C198" s="47"/>
      <c r="D198" s="75"/>
      <c r="E198" s="8"/>
      <c r="F198" s="8"/>
      <c r="G198" s="8"/>
      <c r="H198" s="8"/>
      <c r="I198" s="8"/>
      <c r="J198" s="8"/>
      <c r="K198" s="8"/>
      <c r="L198" s="8"/>
    </row>
    <row r="199" spans="1:12">
      <c r="A199" s="47"/>
      <c r="B199" s="47"/>
      <c r="C199" s="47"/>
      <c r="D199" s="75"/>
      <c r="E199" s="8"/>
      <c r="F199" s="8"/>
      <c r="G199" s="8"/>
      <c r="H199" s="8"/>
      <c r="I199" s="8"/>
      <c r="J199" s="8"/>
      <c r="K199" s="8"/>
      <c r="L199" s="8"/>
    </row>
    <row r="200" spans="1:12">
      <c r="A200" s="47"/>
      <c r="B200" s="47"/>
      <c r="C200" s="47"/>
      <c r="D200" s="75"/>
      <c r="E200" s="8"/>
      <c r="F200" s="8"/>
      <c r="G200" s="8"/>
      <c r="H200" s="8"/>
      <c r="I200" s="8"/>
      <c r="J200" s="8"/>
      <c r="K200" s="8"/>
      <c r="L200" s="8"/>
    </row>
    <row r="201" spans="1:12">
      <c r="A201" s="47"/>
      <c r="B201" s="47"/>
      <c r="C201" s="47"/>
      <c r="D201" s="75"/>
      <c r="E201" s="8"/>
      <c r="F201" s="8"/>
      <c r="G201" s="8"/>
      <c r="H201" s="8"/>
      <c r="I201" s="8"/>
      <c r="J201" s="8"/>
      <c r="K201" s="8"/>
      <c r="L201" s="8"/>
    </row>
    <row r="202" spans="1:12">
      <c r="A202" s="47"/>
      <c r="B202" s="47"/>
      <c r="C202" s="47"/>
      <c r="D202" s="75"/>
      <c r="E202" s="8"/>
      <c r="F202" s="8"/>
      <c r="G202" s="8"/>
      <c r="H202" s="8"/>
      <c r="I202" s="8"/>
      <c r="J202" s="8"/>
      <c r="K202" s="8"/>
      <c r="L202" s="8"/>
    </row>
    <row r="203" spans="1:12">
      <c r="A203" s="47"/>
      <c r="B203" s="47"/>
      <c r="C203" s="47"/>
      <c r="D203" s="75"/>
      <c r="E203" s="8"/>
      <c r="F203" s="8"/>
      <c r="G203" s="8"/>
      <c r="H203" s="8"/>
      <c r="I203" s="8"/>
      <c r="J203" s="8"/>
      <c r="K203" s="8"/>
      <c r="L203" s="8"/>
    </row>
    <row r="204" spans="1:12">
      <c r="A204" s="47"/>
      <c r="B204" s="47"/>
      <c r="C204" s="47"/>
      <c r="D204" s="75"/>
      <c r="E204" s="8"/>
      <c r="F204" s="8"/>
      <c r="G204" s="8"/>
      <c r="H204" s="8"/>
      <c r="I204" s="8"/>
      <c r="J204" s="8"/>
      <c r="K204" s="8"/>
      <c r="L204" s="8"/>
    </row>
    <row r="205" spans="1:12">
      <c r="A205" s="47"/>
      <c r="B205" s="47"/>
      <c r="C205" s="47"/>
      <c r="D205" s="75"/>
      <c r="E205" s="8"/>
      <c r="F205" s="8"/>
      <c r="G205" s="8"/>
      <c r="H205" s="8"/>
      <c r="I205" s="8"/>
      <c r="J205" s="8"/>
      <c r="K205" s="8"/>
      <c r="L205" s="8"/>
    </row>
    <row r="206" spans="1:12">
      <c r="A206" s="47"/>
      <c r="B206" s="47"/>
      <c r="C206" s="47"/>
      <c r="D206" s="75"/>
      <c r="E206" s="8"/>
      <c r="F206" s="8"/>
      <c r="G206" s="8"/>
      <c r="H206" s="8"/>
      <c r="I206" s="8"/>
      <c r="J206" s="8"/>
      <c r="K206" s="8"/>
      <c r="L206" s="8"/>
    </row>
    <row r="207" spans="1:12">
      <c r="A207" s="47"/>
      <c r="B207" s="47"/>
      <c r="C207" s="47"/>
      <c r="D207" s="75"/>
      <c r="E207" s="8"/>
      <c r="F207" s="8"/>
      <c r="G207" s="8"/>
      <c r="H207" s="8"/>
      <c r="I207" s="8"/>
      <c r="J207" s="8"/>
      <c r="K207" s="8"/>
      <c r="L207" s="8"/>
    </row>
    <row r="208" spans="1:12">
      <c r="A208" s="47"/>
      <c r="B208" s="47"/>
      <c r="C208" s="47"/>
      <c r="D208" s="75"/>
      <c r="E208" s="8"/>
      <c r="F208" s="8"/>
      <c r="G208" s="8"/>
      <c r="H208" s="8"/>
      <c r="I208" s="8"/>
      <c r="J208" s="8"/>
      <c r="K208" s="8"/>
      <c r="L208" s="8"/>
    </row>
    <row r="209" spans="1:12">
      <c r="A209" s="47"/>
      <c r="B209" s="47"/>
      <c r="C209" s="47"/>
      <c r="D209" s="75"/>
      <c r="E209" s="8"/>
      <c r="F209" s="8"/>
      <c r="G209" s="8"/>
      <c r="H209" s="8"/>
      <c r="I209" s="8"/>
      <c r="J209" s="8"/>
      <c r="K209" s="8"/>
      <c r="L209" s="8"/>
    </row>
    <row r="210" spans="1:12">
      <c r="A210" s="47"/>
      <c r="B210" s="47"/>
      <c r="C210" s="47"/>
      <c r="D210" s="75"/>
      <c r="E210" s="8"/>
      <c r="F210" s="8"/>
      <c r="G210" s="8"/>
      <c r="H210" s="8"/>
      <c r="I210" s="8"/>
      <c r="J210" s="8"/>
      <c r="K210" s="8"/>
      <c r="L210" s="8"/>
    </row>
    <row r="211" spans="1:12">
      <c r="A211" s="47"/>
      <c r="B211" s="47"/>
      <c r="C211" s="47"/>
      <c r="D211" s="75"/>
      <c r="E211" s="8"/>
      <c r="F211" s="8"/>
      <c r="G211" s="8"/>
      <c r="H211" s="8"/>
      <c r="I211" s="8"/>
      <c r="J211" s="8"/>
      <c r="K211" s="8"/>
      <c r="L211" s="8"/>
    </row>
    <row r="212" spans="1:12">
      <c r="A212" s="47"/>
      <c r="B212" s="47"/>
      <c r="C212" s="47"/>
      <c r="D212" s="75"/>
      <c r="E212" s="8"/>
      <c r="F212" s="8"/>
      <c r="G212" s="8"/>
      <c r="H212" s="8"/>
      <c r="I212" s="8"/>
      <c r="J212" s="8"/>
      <c r="K212" s="8"/>
      <c r="L212" s="8"/>
    </row>
    <row r="213" spans="1:12">
      <c r="A213" s="47"/>
      <c r="B213" s="47"/>
      <c r="C213" s="47"/>
      <c r="D213" s="75"/>
      <c r="E213" s="8"/>
      <c r="F213" s="8"/>
      <c r="G213" s="8"/>
      <c r="H213" s="8"/>
      <c r="I213" s="8"/>
      <c r="J213" s="8"/>
      <c r="K213" s="8"/>
      <c r="L213" s="8"/>
    </row>
    <row r="214" spans="1:12">
      <c r="A214" s="47"/>
      <c r="B214" s="47"/>
      <c r="C214" s="47"/>
      <c r="D214" s="75"/>
      <c r="E214" s="8"/>
      <c r="F214" s="8"/>
      <c r="G214" s="8"/>
      <c r="H214" s="8"/>
      <c r="I214" s="8"/>
      <c r="J214" s="8"/>
      <c r="K214" s="8"/>
      <c r="L214" s="8"/>
    </row>
    <row r="215" spans="1:12">
      <c r="A215" s="47"/>
      <c r="B215" s="47"/>
      <c r="C215" s="47"/>
      <c r="D215" s="75"/>
      <c r="E215" s="8"/>
      <c r="F215" s="8"/>
      <c r="G215" s="8"/>
      <c r="H215" s="8"/>
      <c r="I215" s="8"/>
      <c r="J215" s="8"/>
      <c r="K215" s="8"/>
      <c r="L215" s="8"/>
    </row>
    <row r="216" spans="1:12">
      <c r="A216" s="47"/>
      <c r="B216" s="47"/>
      <c r="C216" s="47"/>
      <c r="D216" s="75"/>
      <c r="E216" s="8"/>
      <c r="F216" s="8"/>
      <c r="G216" s="8"/>
      <c r="H216" s="8"/>
      <c r="I216" s="8"/>
      <c r="J216" s="8"/>
      <c r="K216" s="8"/>
      <c r="L216" s="8"/>
    </row>
    <row r="217" spans="1:12">
      <c r="A217" s="47"/>
      <c r="B217" s="47"/>
      <c r="C217" s="47"/>
      <c r="D217" s="75"/>
      <c r="E217" s="8"/>
      <c r="F217" s="8"/>
      <c r="G217" s="8"/>
      <c r="H217" s="8"/>
      <c r="I217" s="8"/>
      <c r="J217" s="8"/>
      <c r="K217" s="8"/>
      <c r="L217" s="8"/>
    </row>
    <row r="218" spans="1:12">
      <c r="A218" s="47"/>
      <c r="B218" s="47"/>
      <c r="C218" s="47"/>
      <c r="D218" s="75"/>
      <c r="E218" s="8"/>
      <c r="F218" s="8"/>
      <c r="G218" s="8"/>
      <c r="H218" s="8"/>
      <c r="I218" s="8"/>
      <c r="J218" s="8"/>
      <c r="K218" s="8"/>
      <c r="L218" s="8"/>
    </row>
    <row r="219" spans="1:12">
      <c r="A219" s="47"/>
      <c r="B219" s="47"/>
      <c r="C219" s="47"/>
      <c r="D219" s="75"/>
      <c r="E219" s="8"/>
      <c r="F219" s="8"/>
      <c r="G219" s="8"/>
      <c r="H219" s="8"/>
      <c r="I219" s="8"/>
      <c r="J219" s="8"/>
      <c r="K219" s="8"/>
      <c r="L219" s="8"/>
    </row>
    <row r="220" spans="1:12">
      <c r="A220" s="47"/>
      <c r="B220" s="47"/>
      <c r="C220" s="47"/>
      <c r="D220" s="75"/>
      <c r="E220" s="8"/>
      <c r="F220" s="8"/>
      <c r="G220" s="8"/>
      <c r="H220" s="8"/>
      <c r="I220" s="8"/>
      <c r="J220" s="8"/>
      <c r="K220" s="8"/>
      <c r="L220" s="8"/>
    </row>
    <row r="221" spans="1:12">
      <c r="A221" s="47"/>
      <c r="B221" s="47"/>
      <c r="C221" s="47"/>
      <c r="D221" s="75"/>
      <c r="E221" s="8"/>
      <c r="F221" s="8"/>
      <c r="G221" s="8"/>
      <c r="H221" s="8"/>
      <c r="I221" s="8"/>
      <c r="J221" s="8"/>
      <c r="K221" s="8"/>
      <c r="L221" s="8"/>
    </row>
    <row r="222" spans="1:12">
      <c r="A222" s="47"/>
      <c r="B222" s="47"/>
      <c r="C222" s="47"/>
      <c r="D222" s="75"/>
      <c r="E222" s="8"/>
      <c r="F222" s="8"/>
      <c r="G222" s="8"/>
      <c r="H222" s="8"/>
      <c r="I222" s="8"/>
      <c r="J222" s="8"/>
      <c r="K222" s="8"/>
      <c r="L222" s="8"/>
    </row>
    <row r="223" spans="1:12">
      <c r="A223" s="47"/>
      <c r="B223" s="47"/>
      <c r="C223" s="47"/>
      <c r="D223" s="75"/>
      <c r="E223" s="8"/>
      <c r="F223" s="8"/>
      <c r="G223" s="8"/>
      <c r="H223" s="8"/>
      <c r="I223" s="8"/>
      <c r="J223" s="8"/>
      <c r="K223" s="8"/>
      <c r="L223" s="8"/>
    </row>
    <row r="224" spans="1:12">
      <c r="A224" s="47"/>
      <c r="B224" s="47"/>
      <c r="C224" s="47"/>
      <c r="D224" s="75"/>
      <c r="E224" s="8"/>
      <c r="F224" s="8"/>
      <c r="G224" s="8"/>
      <c r="H224" s="8"/>
      <c r="I224" s="8"/>
      <c r="J224" s="8"/>
      <c r="K224" s="8"/>
      <c r="L224" s="8"/>
    </row>
    <row r="225" spans="1:12">
      <c r="A225" s="47"/>
      <c r="B225" s="47"/>
      <c r="C225" s="47"/>
      <c r="D225" s="75"/>
      <c r="E225" s="8"/>
      <c r="F225" s="8"/>
      <c r="G225" s="8"/>
      <c r="H225" s="8"/>
      <c r="I225" s="8"/>
      <c r="J225" s="8"/>
      <c r="K225" s="8"/>
      <c r="L225" s="8"/>
    </row>
    <row r="226" spans="1:12">
      <c r="A226" s="47"/>
      <c r="B226" s="47"/>
      <c r="C226" s="47"/>
      <c r="D226" s="75"/>
      <c r="E226" s="8"/>
      <c r="F226" s="8"/>
      <c r="G226" s="8"/>
      <c r="H226" s="8"/>
      <c r="I226" s="8"/>
      <c r="J226" s="8"/>
      <c r="K226" s="8"/>
      <c r="L226" s="8"/>
    </row>
    <row r="227" spans="1:12">
      <c r="A227" s="47"/>
      <c r="B227" s="47"/>
      <c r="C227" s="47"/>
      <c r="D227" s="75"/>
      <c r="E227" s="8"/>
      <c r="F227" s="8"/>
      <c r="G227" s="8"/>
      <c r="H227" s="8"/>
      <c r="I227" s="8"/>
      <c r="J227" s="8"/>
      <c r="K227" s="8"/>
      <c r="L227" s="8"/>
    </row>
    <row r="228" spans="1:12">
      <c r="A228" s="47"/>
      <c r="B228" s="47"/>
      <c r="C228" s="47"/>
      <c r="D228" s="75"/>
      <c r="E228" s="8"/>
      <c r="F228" s="8"/>
      <c r="G228" s="8"/>
      <c r="H228" s="8"/>
      <c r="I228" s="8"/>
      <c r="J228" s="8"/>
      <c r="K228" s="8"/>
      <c r="L228" s="8"/>
    </row>
    <row r="229" spans="1:12">
      <c r="A229" s="47"/>
      <c r="B229" s="47"/>
      <c r="C229" s="47"/>
      <c r="D229" s="75"/>
      <c r="E229" s="8"/>
      <c r="F229" s="8"/>
      <c r="G229" s="8"/>
      <c r="H229" s="8"/>
      <c r="I229" s="8"/>
      <c r="J229" s="8"/>
      <c r="K229" s="8"/>
      <c r="L229" s="8"/>
    </row>
    <row r="230" spans="1:12">
      <c r="A230" s="47"/>
      <c r="B230" s="47"/>
      <c r="C230" s="47"/>
      <c r="D230" s="75"/>
      <c r="E230" s="8"/>
      <c r="F230" s="8"/>
      <c r="G230" s="8"/>
      <c r="H230" s="8"/>
      <c r="I230" s="8"/>
      <c r="J230" s="8"/>
      <c r="K230" s="8"/>
      <c r="L230" s="8"/>
    </row>
    <row r="231" spans="1:12">
      <c r="A231" s="47"/>
      <c r="B231" s="47"/>
      <c r="C231" s="47"/>
      <c r="D231" s="75"/>
      <c r="E231" s="8"/>
      <c r="F231" s="8"/>
      <c r="G231" s="8"/>
      <c r="H231" s="8"/>
      <c r="I231" s="8"/>
      <c r="J231" s="8"/>
      <c r="K231" s="8"/>
      <c r="L231" s="8"/>
    </row>
    <row r="232" spans="1:12">
      <c r="A232" s="47"/>
      <c r="B232" s="47"/>
      <c r="C232" s="47"/>
      <c r="D232" s="75"/>
      <c r="E232" s="8"/>
      <c r="F232" s="8"/>
      <c r="G232" s="8"/>
      <c r="H232" s="8"/>
      <c r="I232" s="8"/>
      <c r="J232" s="8"/>
      <c r="K232" s="8"/>
      <c r="L232" s="8"/>
    </row>
    <row r="233" spans="1:12">
      <c r="A233" s="47"/>
      <c r="B233" s="47"/>
      <c r="C233" s="47"/>
      <c r="D233" s="75"/>
      <c r="E233" s="8"/>
      <c r="F233" s="8"/>
      <c r="G233" s="8"/>
      <c r="H233" s="8"/>
      <c r="I233" s="8"/>
      <c r="J233" s="8"/>
      <c r="K233" s="8"/>
      <c r="L233" s="8"/>
    </row>
    <row r="234" spans="1:12">
      <c r="A234" s="47"/>
      <c r="B234" s="47"/>
      <c r="C234" s="47"/>
      <c r="D234" s="75"/>
      <c r="E234" s="8"/>
      <c r="F234" s="8"/>
      <c r="G234" s="8"/>
      <c r="H234" s="8"/>
      <c r="I234" s="8"/>
      <c r="J234" s="8"/>
      <c r="K234" s="8"/>
      <c r="L234" s="8"/>
    </row>
    <row r="235" spans="1:12">
      <c r="A235" s="47"/>
      <c r="B235" s="47"/>
      <c r="C235" s="47"/>
      <c r="D235" s="75"/>
      <c r="E235" s="8"/>
      <c r="F235" s="8"/>
      <c r="G235" s="8"/>
      <c r="H235" s="8"/>
      <c r="I235" s="8"/>
      <c r="J235" s="8"/>
      <c r="K235" s="8"/>
      <c r="L235" s="8"/>
    </row>
    <row r="236" spans="1:12">
      <c r="A236" s="47"/>
      <c r="B236" s="47"/>
      <c r="C236" s="47"/>
      <c r="D236" s="75"/>
      <c r="E236" s="8"/>
      <c r="F236" s="8"/>
      <c r="G236" s="8"/>
      <c r="H236" s="8"/>
      <c r="I236" s="8"/>
      <c r="J236" s="8"/>
      <c r="K236" s="8"/>
      <c r="L236" s="8"/>
    </row>
    <row r="237" spans="1:12">
      <c r="A237" s="47"/>
      <c r="B237" s="47"/>
      <c r="C237" s="47"/>
      <c r="D237" s="75"/>
      <c r="E237" s="8"/>
      <c r="F237" s="8"/>
      <c r="G237" s="8"/>
      <c r="H237" s="8"/>
      <c r="I237" s="8"/>
      <c r="J237" s="8"/>
      <c r="K237" s="8"/>
      <c r="L237" s="8"/>
    </row>
    <row r="238" spans="1:12">
      <c r="A238" s="47"/>
      <c r="B238" s="47"/>
      <c r="C238" s="47"/>
      <c r="D238" s="75"/>
      <c r="E238" s="8"/>
      <c r="F238" s="8"/>
      <c r="G238" s="8"/>
      <c r="H238" s="8"/>
      <c r="I238" s="8"/>
      <c r="J238" s="8"/>
      <c r="K238" s="8"/>
      <c r="L238" s="8"/>
    </row>
    <row r="239" spans="1:12">
      <c r="A239" s="47"/>
      <c r="B239" s="47"/>
      <c r="C239" s="47"/>
      <c r="D239" s="75"/>
      <c r="E239" s="8"/>
      <c r="F239" s="8"/>
      <c r="G239" s="8"/>
      <c r="H239" s="8"/>
      <c r="I239" s="8"/>
      <c r="J239" s="8"/>
      <c r="K239" s="8"/>
      <c r="L239" s="8"/>
    </row>
    <row r="240" spans="1:12">
      <c r="A240" s="47"/>
      <c r="B240" s="47"/>
      <c r="C240" s="47"/>
      <c r="D240" s="75"/>
      <c r="E240" s="8"/>
      <c r="F240" s="8"/>
      <c r="G240" s="8"/>
      <c r="H240" s="8"/>
      <c r="I240" s="8"/>
      <c r="J240" s="8"/>
      <c r="K240" s="8"/>
      <c r="L240" s="8"/>
    </row>
    <row r="241" spans="1:12">
      <c r="A241" s="47"/>
      <c r="B241" s="47"/>
      <c r="C241" s="47"/>
      <c r="D241" s="75"/>
      <c r="E241" s="8"/>
      <c r="F241" s="8"/>
      <c r="G241" s="8"/>
      <c r="H241" s="8"/>
      <c r="I241" s="8"/>
      <c r="J241" s="8"/>
      <c r="K241" s="8"/>
      <c r="L241" s="8"/>
    </row>
    <row r="242" spans="1:12">
      <c r="A242" s="47"/>
      <c r="B242" s="47"/>
      <c r="C242" s="47"/>
      <c r="D242" s="75"/>
      <c r="E242" s="8"/>
      <c r="F242" s="8"/>
      <c r="G242" s="8"/>
      <c r="H242" s="8"/>
      <c r="I242" s="8"/>
      <c r="J242" s="8"/>
      <c r="K242" s="8"/>
      <c r="L242" s="8"/>
    </row>
    <row r="243" spans="1:12">
      <c r="A243" s="47"/>
      <c r="B243" s="47"/>
      <c r="C243" s="47"/>
      <c r="D243" s="75"/>
      <c r="E243" s="8"/>
      <c r="F243" s="8"/>
      <c r="G243" s="8"/>
      <c r="H243" s="8"/>
      <c r="I243" s="8"/>
      <c r="J243" s="8"/>
      <c r="K243" s="8"/>
      <c r="L243" s="8"/>
    </row>
    <row r="244" spans="1:12">
      <c r="A244" s="80"/>
      <c r="B244" s="80"/>
      <c r="C244" s="80"/>
      <c r="D244" s="81"/>
    </row>
    <row r="245" spans="1:12">
      <c r="A245" s="80"/>
      <c r="B245" s="80"/>
      <c r="C245" s="80"/>
      <c r="D245" s="81"/>
    </row>
    <row r="246" spans="1:12">
      <c r="A246" s="80"/>
      <c r="B246" s="80"/>
      <c r="C246" s="80"/>
      <c r="D246" s="81"/>
    </row>
    <row r="247" spans="1:12">
      <c r="A247" s="80"/>
      <c r="B247" s="80"/>
      <c r="C247" s="80"/>
      <c r="D247" s="81"/>
    </row>
    <row r="248" spans="1:12">
      <c r="A248" s="80"/>
      <c r="B248" s="80"/>
      <c r="C248" s="80"/>
      <c r="D248" s="81"/>
    </row>
    <row r="249" spans="1:12">
      <c r="A249" s="80"/>
      <c r="B249" s="80"/>
      <c r="C249" s="80"/>
      <c r="D249" s="81"/>
    </row>
    <row r="250" spans="1:12">
      <c r="A250" s="80"/>
      <c r="B250" s="80"/>
      <c r="C250" s="80"/>
      <c r="D250" s="81"/>
    </row>
    <row r="251" spans="1:12">
      <c r="A251" s="80"/>
      <c r="B251" s="80"/>
      <c r="C251" s="80"/>
      <c r="D251" s="81"/>
    </row>
    <row r="252" spans="1:12">
      <c r="A252" s="80"/>
      <c r="B252" s="80"/>
      <c r="C252" s="80"/>
      <c r="D252" s="81"/>
    </row>
    <row r="253" spans="1:12">
      <c r="A253" s="80"/>
      <c r="B253" s="80"/>
      <c r="C253" s="80"/>
      <c r="D253" s="81"/>
    </row>
    <row r="254" spans="1:12">
      <c r="A254" s="80"/>
      <c r="B254" s="80"/>
      <c r="C254" s="80"/>
      <c r="D254" s="81"/>
    </row>
    <row r="255" spans="1:12">
      <c r="A255" s="80"/>
      <c r="B255" s="80"/>
      <c r="C255" s="80"/>
      <c r="D255" s="81"/>
    </row>
    <row r="256" spans="1:12">
      <c r="A256" s="80"/>
      <c r="B256" s="80"/>
      <c r="C256" s="80"/>
      <c r="D256" s="81"/>
    </row>
    <row r="257" spans="1:4">
      <c r="A257" s="80"/>
      <c r="B257" s="80"/>
      <c r="C257" s="80"/>
      <c r="D257" s="81"/>
    </row>
    <row r="258" spans="1:4">
      <c r="A258" s="80"/>
      <c r="B258" s="80"/>
      <c r="C258" s="80"/>
      <c r="D258" s="81"/>
    </row>
    <row r="259" spans="1:4">
      <c r="A259" s="80"/>
      <c r="B259" s="80"/>
      <c r="C259" s="80"/>
      <c r="D259" s="81"/>
    </row>
    <row r="260" spans="1:4">
      <c r="A260" s="80"/>
      <c r="B260" s="80"/>
      <c r="C260" s="80"/>
      <c r="D260" s="81"/>
    </row>
    <row r="261" spans="1:4">
      <c r="A261" s="80"/>
      <c r="B261" s="80"/>
      <c r="C261" s="80"/>
      <c r="D261" s="81"/>
    </row>
    <row r="262" spans="1:4">
      <c r="A262" s="80"/>
      <c r="B262" s="80"/>
      <c r="C262" s="80"/>
      <c r="D262" s="81"/>
    </row>
    <row r="263" spans="1:4">
      <c r="A263" s="80"/>
      <c r="B263" s="80"/>
      <c r="C263" s="80"/>
      <c r="D263" s="81"/>
    </row>
    <row r="264" spans="1:4">
      <c r="A264" s="80"/>
      <c r="B264" s="80"/>
      <c r="C264" s="80"/>
      <c r="D264" s="81"/>
    </row>
    <row r="265" spans="1:4">
      <c r="A265" s="80"/>
      <c r="B265" s="80"/>
      <c r="C265" s="80"/>
      <c r="D265" s="81"/>
    </row>
    <row r="266" spans="1:4">
      <c r="A266" s="80"/>
      <c r="B266" s="80"/>
      <c r="C266" s="80"/>
      <c r="D266" s="81"/>
    </row>
    <row r="267" spans="1:4">
      <c r="A267" s="80"/>
      <c r="B267" s="80"/>
      <c r="C267" s="80"/>
      <c r="D267" s="81"/>
    </row>
    <row r="268" spans="1:4">
      <c r="A268" s="80"/>
      <c r="B268" s="80"/>
      <c r="C268" s="80"/>
      <c r="D268" s="81"/>
    </row>
    <row r="1048562" spans="7:7">
      <c r="G1048562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F47CC-4B17-4BF8-A7EB-27DD00397C1E}">
  <dimension ref="A1:N1048544"/>
  <sheetViews>
    <sheetView zoomScale="120" zoomScaleNormal="120" workbookViewId="0">
      <pane ySplit="1" topLeftCell="A2" activePane="bottomLeft" state="frozen"/>
      <selection pane="bottomLeft" activeCell="J28" sqref="J28"/>
    </sheetView>
  </sheetViews>
  <sheetFormatPr baseColWidth="10" defaultColWidth="11.5" defaultRowHeight="14"/>
  <cols>
    <col min="1" max="1" width="33.33203125" style="7" customWidth="1"/>
    <col min="2" max="2" width="18.1640625" style="7" customWidth="1"/>
    <col min="3" max="3" width="40.6640625" style="7" customWidth="1"/>
    <col min="4" max="5" width="15.5" style="7" customWidth="1"/>
    <col min="6" max="6" width="32.5" style="7" customWidth="1"/>
    <col min="7" max="7" width="24.1640625" style="7" customWidth="1"/>
    <col min="8" max="8" width="15.5" style="7" customWidth="1"/>
    <col min="9" max="9" width="16" style="7" customWidth="1"/>
    <col min="10" max="10" width="20.5" style="7" customWidth="1"/>
    <col min="11" max="11" width="18.83203125" style="7" customWidth="1"/>
    <col min="12" max="12" width="43.33203125" style="7" customWidth="1"/>
    <col min="13" max="16384" width="11.5" style="7"/>
  </cols>
  <sheetData>
    <row r="1" spans="1:14" ht="30">
      <c r="A1" s="5" t="s">
        <v>14</v>
      </c>
      <c r="B1" s="5" t="s">
        <v>105</v>
      </c>
      <c r="C1" s="5" t="s">
        <v>17</v>
      </c>
      <c r="D1" s="5" t="s">
        <v>5</v>
      </c>
      <c r="E1" s="5" t="s">
        <v>372</v>
      </c>
      <c r="F1" s="5" t="s">
        <v>12</v>
      </c>
      <c r="G1" s="5" t="s">
        <v>19</v>
      </c>
      <c r="H1" s="5" t="s">
        <v>6</v>
      </c>
      <c r="I1" s="5" t="s">
        <v>13</v>
      </c>
      <c r="J1" s="5" t="s">
        <v>7</v>
      </c>
      <c r="K1" s="5" t="s">
        <v>18</v>
      </c>
      <c r="L1" s="5" t="s">
        <v>15</v>
      </c>
    </row>
    <row r="2" spans="1:14" ht="15">
      <c r="A2" s="10">
        <v>45442</v>
      </c>
      <c r="B2" s="10" t="s">
        <v>106</v>
      </c>
      <c r="C2" s="11" t="s">
        <v>102</v>
      </c>
      <c r="D2" s="30" t="s">
        <v>103</v>
      </c>
      <c r="E2" s="30"/>
      <c r="F2" s="30" t="s">
        <v>104</v>
      </c>
      <c r="G2" s="30" t="s">
        <v>45</v>
      </c>
      <c r="H2" s="30">
        <v>1055</v>
      </c>
      <c r="I2" s="30" t="s">
        <v>107</v>
      </c>
      <c r="J2" s="61" t="s">
        <v>62</v>
      </c>
      <c r="K2" s="11"/>
      <c r="L2" s="8"/>
      <c r="N2" s="7" t="s">
        <v>16</v>
      </c>
    </row>
    <row r="3" spans="1:14" ht="15">
      <c r="A3" s="10">
        <v>45635</v>
      </c>
      <c r="B3" s="10" t="s">
        <v>370</v>
      </c>
      <c r="C3" s="11" t="s">
        <v>102</v>
      </c>
      <c r="D3" s="51" t="s">
        <v>371</v>
      </c>
      <c r="E3" s="53">
        <v>45688</v>
      </c>
      <c r="F3" s="51" t="s">
        <v>385</v>
      </c>
      <c r="G3" s="51" t="s">
        <v>392</v>
      </c>
      <c r="H3" s="51">
        <v>2235</v>
      </c>
      <c r="I3" s="51" t="s">
        <v>394</v>
      </c>
      <c r="J3" s="51" t="s">
        <v>45</v>
      </c>
      <c r="K3" s="10"/>
      <c r="L3" s="15"/>
    </row>
    <row r="4" spans="1:14" ht="15">
      <c r="A4" s="10">
        <v>45635</v>
      </c>
      <c r="B4" s="10" t="s">
        <v>370</v>
      </c>
      <c r="C4" s="11" t="s">
        <v>102</v>
      </c>
      <c r="D4" s="51" t="s">
        <v>373</v>
      </c>
      <c r="E4" s="53">
        <v>45350</v>
      </c>
      <c r="F4" s="51" t="s">
        <v>399</v>
      </c>
      <c r="G4" s="51" t="s">
        <v>392</v>
      </c>
      <c r="H4" s="51">
        <v>1997</v>
      </c>
      <c r="I4" s="51"/>
      <c r="J4" s="51" t="s">
        <v>45</v>
      </c>
      <c r="K4" s="10"/>
      <c r="L4" s="15"/>
    </row>
    <row r="5" spans="1:14" ht="15">
      <c r="A5" s="10">
        <v>45635</v>
      </c>
      <c r="B5" s="10" t="s">
        <v>370</v>
      </c>
      <c r="C5" s="11" t="s">
        <v>102</v>
      </c>
      <c r="D5" s="56" t="s">
        <v>374</v>
      </c>
      <c r="E5" s="50">
        <v>45322</v>
      </c>
      <c r="F5" s="56" t="s">
        <v>411</v>
      </c>
      <c r="G5" s="51" t="s">
        <v>392</v>
      </c>
      <c r="H5" s="51"/>
      <c r="I5" s="51"/>
      <c r="J5" s="51" t="s">
        <v>45</v>
      </c>
      <c r="K5" s="12"/>
      <c r="L5" s="13"/>
    </row>
    <row r="6" spans="1:14" ht="15">
      <c r="A6" s="10">
        <v>45635</v>
      </c>
      <c r="B6" s="10" t="s">
        <v>370</v>
      </c>
      <c r="C6" s="11" t="s">
        <v>102</v>
      </c>
      <c r="D6" s="56" t="s">
        <v>375</v>
      </c>
      <c r="E6" s="50">
        <v>45322</v>
      </c>
      <c r="F6" s="56" t="s">
        <v>409</v>
      </c>
      <c r="G6" s="56" t="s">
        <v>392</v>
      </c>
      <c r="H6" s="31"/>
      <c r="I6" s="31"/>
      <c r="J6" s="56" t="s">
        <v>45</v>
      </c>
      <c r="K6" s="8"/>
      <c r="L6" s="8"/>
    </row>
    <row r="7" spans="1:14" ht="15">
      <c r="A7" s="10">
        <v>45635</v>
      </c>
      <c r="B7" s="10" t="s">
        <v>370</v>
      </c>
      <c r="C7" s="11" t="s">
        <v>102</v>
      </c>
      <c r="D7" s="56" t="s">
        <v>376</v>
      </c>
      <c r="E7" s="50">
        <v>45322</v>
      </c>
      <c r="F7" s="56" t="s">
        <v>404</v>
      </c>
      <c r="G7" s="56" t="s">
        <v>392</v>
      </c>
      <c r="H7" s="31"/>
      <c r="I7" s="31"/>
      <c r="J7" s="59" t="s">
        <v>45</v>
      </c>
      <c r="K7" s="8"/>
      <c r="L7" s="8"/>
    </row>
    <row r="8" spans="1:14" ht="15">
      <c r="A8" s="10">
        <v>45635</v>
      </c>
      <c r="B8" s="10" t="s">
        <v>370</v>
      </c>
      <c r="C8" s="11" t="s">
        <v>102</v>
      </c>
      <c r="D8" s="56" t="s">
        <v>377</v>
      </c>
      <c r="E8" s="50">
        <v>45350</v>
      </c>
      <c r="F8" s="56" t="s">
        <v>406</v>
      </c>
      <c r="G8" s="56" t="s">
        <v>392</v>
      </c>
      <c r="H8" s="31"/>
      <c r="I8" s="31"/>
      <c r="J8" s="56" t="s">
        <v>45</v>
      </c>
      <c r="K8" s="8"/>
      <c r="L8" s="8"/>
    </row>
    <row r="9" spans="1:14" ht="15">
      <c r="A9" s="10">
        <v>45635</v>
      </c>
      <c r="B9" s="10" t="s">
        <v>370</v>
      </c>
      <c r="C9" s="11" t="s">
        <v>102</v>
      </c>
      <c r="D9" s="56" t="s">
        <v>378</v>
      </c>
      <c r="E9" s="50">
        <v>45657</v>
      </c>
      <c r="F9" s="56" t="s">
        <v>412</v>
      </c>
      <c r="G9" s="56" t="s">
        <v>392</v>
      </c>
      <c r="H9" s="31"/>
      <c r="I9" s="31"/>
      <c r="J9" s="56" t="s">
        <v>45</v>
      </c>
      <c r="K9" s="8"/>
      <c r="L9" s="8"/>
    </row>
    <row r="10" spans="1:14" ht="15">
      <c r="A10" s="10">
        <v>45635</v>
      </c>
      <c r="B10" s="10" t="s">
        <v>370</v>
      </c>
      <c r="C10" s="11" t="s">
        <v>102</v>
      </c>
      <c r="D10" s="56" t="s">
        <v>379</v>
      </c>
      <c r="E10" s="65">
        <v>45657</v>
      </c>
      <c r="F10" s="56" t="s">
        <v>410</v>
      </c>
      <c r="G10" s="56" t="s">
        <v>392</v>
      </c>
      <c r="H10" s="31"/>
      <c r="I10" s="31"/>
      <c r="J10" s="56" t="s">
        <v>45</v>
      </c>
      <c r="K10" s="8"/>
      <c r="L10" s="8"/>
    </row>
    <row r="11" spans="1:14" ht="15">
      <c r="A11" s="10">
        <v>45635</v>
      </c>
      <c r="B11" s="10" t="s">
        <v>370</v>
      </c>
      <c r="C11" s="11" t="s">
        <v>102</v>
      </c>
      <c r="D11" s="56" t="s">
        <v>380</v>
      </c>
      <c r="E11" s="65">
        <v>45716</v>
      </c>
      <c r="F11" s="56" t="s">
        <v>415</v>
      </c>
      <c r="G11" s="56" t="s">
        <v>392</v>
      </c>
      <c r="H11" s="31"/>
      <c r="I11" s="31"/>
      <c r="J11" s="56" t="s">
        <v>45</v>
      </c>
      <c r="K11" s="8"/>
      <c r="L11" s="8"/>
    </row>
    <row r="12" spans="1:14" ht="15">
      <c r="A12" s="10">
        <v>45635</v>
      </c>
      <c r="B12" s="10" t="s">
        <v>370</v>
      </c>
      <c r="C12" s="11" t="s">
        <v>102</v>
      </c>
      <c r="D12" s="13" t="s">
        <v>428</v>
      </c>
      <c r="E12" s="63">
        <v>45688</v>
      </c>
      <c r="F12" s="13" t="s">
        <v>429</v>
      </c>
      <c r="G12" s="13" t="s">
        <v>403</v>
      </c>
      <c r="H12" s="8"/>
      <c r="I12" s="8"/>
      <c r="J12" s="64" t="s">
        <v>62</v>
      </c>
      <c r="K12" s="8"/>
      <c r="L12" s="8"/>
    </row>
    <row r="13" spans="1:14" ht="15">
      <c r="A13" s="10">
        <v>45635</v>
      </c>
      <c r="B13" s="10" t="s">
        <v>370</v>
      </c>
      <c r="C13" s="11" t="s">
        <v>102</v>
      </c>
      <c r="D13" s="56" t="s">
        <v>383</v>
      </c>
      <c r="E13" s="50">
        <v>45688</v>
      </c>
      <c r="F13" s="56" t="s">
        <v>384</v>
      </c>
      <c r="G13" s="56" t="s">
        <v>392</v>
      </c>
      <c r="H13" s="56">
        <v>2229</v>
      </c>
      <c r="I13" s="56" t="s">
        <v>393</v>
      </c>
      <c r="J13" s="56" t="s">
        <v>45</v>
      </c>
      <c r="K13" s="8"/>
      <c r="L13" s="8"/>
    </row>
    <row r="14" spans="1:14" ht="15">
      <c r="A14" s="10">
        <v>45635</v>
      </c>
      <c r="B14" s="10" t="s">
        <v>370</v>
      </c>
      <c r="C14" s="11" t="s">
        <v>102</v>
      </c>
      <c r="D14" s="56" t="s">
        <v>386</v>
      </c>
      <c r="E14" s="50">
        <v>45688</v>
      </c>
      <c r="F14" s="56" t="s">
        <v>387</v>
      </c>
      <c r="G14" s="56" t="s">
        <v>392</v>
      </c>
      <c r="H14" s="56">
        <v>2228</v>
      </c>
      <c r="I14" s="56" t="s">
        <v>396</v>
      </c>
      <c r="J14" s="56" t="s">
        <v>45</v>
      </c>
      <c r="K14" s="8"/>
      <c r="L14" s="8"/>
    </row>
    <row r="15" spans="1:14" ht="15">
      <c r="A15" s="10">
        <v>45635</v>
      </c>
      <c r="B15" s="10" t="s">
        <v>370</v>
      </c>
      <c r="C15" s="11" t="s">
        <v>102</v>
      </c>
      <c r="D15" s="56" t="s">
        <v>388</v>
      </c>
      <c r="E15" s="50">
        <v>45688</v>
      </c>
      <c r="F15" s="56" t="s">
        <v>389</v>
      </c>
      <c r="G15" s="56" t="s">
        <v>392</v>
      </c>
      <c r="H15" s="31"/>
      <c r="I15" s="56" t="s">
        <v>395</v>
      </c>
      <c r="J15" s="56" t="s">
        <v>45</v>
      </c>
      <c r="K15" s="8"/>
      <c r="L15" s="8"/>
    </row>
    <row r="16" spans="1:14" ht="15">
      <c r="A16" s="10">
        <v>45635</v>
      </c>
      <c r="B16" s="10" t="s">
        <v>370</v>
      </c>
      <c r="C16" s="11" t="s">
        <v>102</v>
      </c>
      <c r="D16" s="56" t="s">
        <v>390</v>
      </c>
      <c r="E16" s="50">
        <v>45688</v>
      </c>
      <c r="F16" s="56" t="s">
        <v>391</v>
      </c>
      <c r="G16" s="56" t="s">
        <v>392</v>
      </c>
      <c r="H16" s="56">
        <v>2238</v>
      </c>
      <c r="I16" s="56" t="s">
        <v>397</v>
      </c>
      <c r="J16" s="56" t="s">
        <v>45</v>
      </c>
      <c r="K16" s="8"/>
      <c r="L16" s="8"/>
    </row>
    <row r="17" spans="1:12" ht="15">
      <c r="A17" s="10">
        <v>45635</v>
      </c>
      <c r="B17" s="10" t="s">
        <v>370</v>
      </c>
      <c r="C17" s="11" t="s">
        <v>102</v>
      </c>
      <c r="D17" s="13" t="s">
        <v>398</v>
      </c>
      <c r="E17" s="63">
        <v>45716</v>
      </c>
      <c r="F17" s="13" t="s">
        <v>400</v>
      </c>
      <c r="G17" s="64" t="s">
        <v>392</v>
      </c>
      <c r="H17" s="13">
        <v>1998</v>
      </c>
      <c r="I17" s="8"/>
      <c r="J17" s="13" t="s">
        <v>62</v>
      </c>
      <c r="K17" s="8"/>
      <c r="L17" s="8"/>
    </row>
    <row r="18" spans="1:12" ht="15">
      <c r="A18" s="10">
        <v>45635</v>
      </c>
      <c r="B18" s="10" t="s">
        <v>370</v>
      </c>
      <c r="C18" s="11" t="s">
        <v>102</v>
      </c>
      <c r="D18" s="13" t="s">
        <v>401</v>
      </c>
      <c r="E18" s="63">
        <v>45688</v>
      </c>
      <c r="F18" s="13" t="s">
        <v>402</v>
      </c>
      <c r="G18" s="13" t="s">
        <v>392</v>
      </c>
      <c r="H18" s="13">
        <v>2286</v>
      </c>
      <c r="I18" s="13" t="s">
        <v>405</v>
      </c>
      <c r="J18" s="13" t="s">
        <v>62</v>
      </c>
      <c r="K18" s="8"/>
      <c r="L18" s="8"/>
    </row>
    <row r="19" spans="1:12" ht="15">
      <c r="A19" s="10">
        <v>45635</v>
      </c>
      <c r="B19" s="10" t="s">
        <v>370</v>
      </c>
      <c r="C19" s="11" t="s">
        <v>102</v>
      </c>
      <c r="D19" s="13" t="s">
        <v>407</v>
      </c>
      <c r="E19" s="63">
        <v>45716</v>
      </c>
      <c r="F19" s="13" t="s">
        <v>408</v>
      </c>
      <c r="G19" s="64" t="s">
        <v>392</v>
      </c>
      <c r="H19" s="8"/>
      <c r="I19" s="8"/>
      <c r="J19" s="64" t="s">
        <v>403</v>
      </c>
      <c r="K19" s="8"/>
      <c r="L19" s="8"/>
    </row>
    <row r="20" spans="1:12" ht="15">
      <c r="A20" s="10">
        <v>45635</v>
      </c>
      <c r="B20" s="10" t="s">
        <v>370</v>
      </c>
      <c r="C20" s="11" t="s">
        <v>102</v>
      </c>
      <c r="D20" s="13" t="s">
        <v>413</v>
      </c>
      <c r="E20" s="63">
        <v>45322</v>
      </c>
      <c r="F20" s="13" t="s">
        <v>414</v>
      </c>
      <c r="G20" s="13" t="s">
        <v>392</v>
      </c>
      <c r="H20" s="8"/>
      <c r="J20" s="64" t="s">
        <v>62</v>
      </c>
      <c r="K20" s="8"/>
      <c r="L20" s="8"/>
    </row>
    <row r="21" spans="1:12" ht="15">
      <c r="A21" s="10">
        <v>45635</v>
      </c>
      <c r="B21" s="10" t="s">
        <v>370</v>
      </c>
      <c r="C21" s="11" t="s">
        <v>102</v>
      </c>
      <c r="D21" s="13" t="s">
        <v>416</v>
      </c>
      <c r="E21" s="63">
        <v>45688</v>
      </c>
      <c r="F21" s="8" t="s">
        <v>417</v>
      </c>
      <c r="G21" s="13" t="s">
        <v>392</v>
      </c>
      <c r="H21" s="8"/>
      <c r="I21" s="8"/>
      <c r="J21" s="64" t="s">
        <v>403</v>
      </c>
      <c r="K21" s="8"/>
      <c r="L21" s="8"/>
    </row>
    <row r="22" spans="1:12" ht="15">
      <c r="A22" s="10">
        <v>45635</v>
      </c>
      <c r="B22" s="10" t="s">
        <v>370</v>
      </c>
      <c r="C22" s="11" t="s">
        <v>102</v>
      </c>
      <c r="D22" s="13" t="s">
        <v>418</v>
      </c>
      <c r="E22" s="63">
        <v>45322</v>
      </c>
      <c r="F22" s="13" t="s">
        <v>419</v>
      </c>
      <c r="G22" s="13" t="s">
        <v>392</v>
      </c>
      <c r="H22" s="8"/>
      <c r="I22" s="8"/>
      <c r="J22" s="64" t="s">
        <v>432</v>
      </c>
      <c r="K22" s="8"/>
      <c r="L22" s="8"/>
    </row>
    <row r="23" spans="1:12" ht="15">
      <c r="A23" s="10">
        <v>45635</v>
      </c>
      <c r="B23" s="10" t="s">
        <v>370</v>
      </c>
      <c r="C23" s="11" t="s">
        <v>102</v>
      </c>
      <c r="D23" s="13" t="s">
        <v>420</v>
      </c>
      <c r="E23" s="63">
        <v>45322</v>
      </c>
      <c r="F23" s="13" t="s">
        <v>421</v>
      </c>
      <c r="G23" s="13" t="s">
        <v>392</v>
      </c>
      <c r="H23" s="8"/>
      <c r="I23" s="8"/>
      <c r="J23" s="64" t="s">
        <v>62</v>
      </c>
      <c r="K23" s="8"/>
      <c r="L23" s="8"/>
    </row>
    <row r="24" spans="1:12" ht="15">
      <c r="A24" s="10">
        <v>45635</v>
      </c>
      <c r="B24" s="10" t="s">
        <v>370</v>
      </c>
      <c r="C24" s="11" t="s">
        <v>102</v>
      </c>
      <c r="D24" s="13" t="s">
        <v>422</v>
      </c>
      <c r="E24" s="63">
        <v>45322</v>
      </c>
      <c r="F24" s="13" t="s">
        <v>423</v>
      </c>
      <c r="G24" s="13" t="s">
        <v>433</v>
      </c>
      <c r="H24" s="8"/>
      <c r="I24" s="8"/>
      <c r="J24" s="64" t="s">
        <v>62</v>
      </c>
      <c r="K24" s="8"/>
      <c r="L24" s="8"/>
    </row>
    <row r="25" spans="1:12" ht="15">
      <c r="A25" s="10">
        <v>45635</v>
      </c>
      <c r="B25" s="10" t="s">
        <v>370</v>
      </c>
      <c r="C25" s="11" t="s">
        <v>102</v>
      </c>
      <c r="D25" s="13" t="s">
        <v>424</v>
      </c>
      <c r="E25" s="63">
        <v>45322</v>
      </c>
      <c r="F25" s="13" t="s">
        <v>425</v>
      </c>
      <c r="G25" s="13" t="s">
        <v>392</v>
      </c>
      <c r="H25" s="8"/>
      <c r="I25" s="8"/>
      <c r="J25" s="64" t="s">
        <v>403</v>
      </c>
      <c r="K25" s="8"/>
      <c r="L25" s="8"/>
    </row>
    <row r="26" spans="1:12" ht="15">
      <c r="A26" s="10">
        <v>45635</v>
      </c>
      <c r="B26" s="10" t="s">
        <v>370</v>
      </c>
      <c r="C26" s="11" t="s">
        <v>102</v>
      </c>
      <c r="D26" s="13" t="s">
        <v>426</v>
      </c>
      <c r="E26" s="63">
        <v>45322</v>
      </c>
      <c r="F26" s="13" t="s">
        <v>427</v>
      </c>
      <c r="G26" s="13" t="s">
        <v>392</v>
      </c>
      <c r="H26" s="8"/>
      <c r="I26" s="8"/>
      <c r="J26" s="64" t="s">
        <v>403</v>
      </c>
      <c r="K26" s="8"/>
      <c r="L26" s="8"/>
    </row>
    <row r="27" spans="1:12" ht="15">
      <c r="A27" s="10">
        <v>45635</v>
      </c>
      <c r="B27" s="10" t="s">
        <v>370</v>
      </c>
      <c r="C27" s="11" t="s">
        <v>102</v>
      </c>
      <c r="D27" s="13" t="s">
        <v>430</v>
      </c>
      <c r="E27" s="63">
        <v>45688</v>
      </c>
      <c r="F27" s="13" t="s">
        <v>431</v>
      </c>
      <c r="G27" s="13" t="s">
        <v>392</v>
      </c>
      <c r="H27" s="8"/>
      <c r="I27" s="8"/>
      <c r="J27" s="13" t="s">
        <v>432</v>
      </c>
      <c r="K27" s="8"/>
      <c r="L27" s="8"/>
    </row>
    <row r="28" spans="1:12" ht="15">
      <c r="A28" s="10">
        <v>45635</v>
      </c>
      <c r="B28" s="10" t="s">
        <v>370</v>
      </c>
      <c r="C28" s="11" t="s">
        <v>102</v>
      </c>
      <c r="D28" s="8"/>
      <c r="E28" s="8"/>
      <c r="F28" s="8"/>
      <c r="G28" s="8"/>
      <c r="H28" s="8"/>
      <c r="I28" s="8"/>
      <c r="J28" s="8"/>
      <c r="K28" s="8"/>
      <c r="L28" s="8"/>
    </row>
    <row r="29" spans="1:12" ht="15">
      <c r="A29" s="10">
        <v>45635</v>
      </c>
      <c r="B29" s="10" t="s">
        <v>370</v>
      </c>
      <c r="C29" s="11" t="s">
        <v>102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">
      <c r="A30" s="10">
        <v>45635</v>
      </c>
      <c r="B30" s="10" t="s">
        <v>370</v>
      </c>
      <c r="C30" s="11" t="s">
        <v>102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">
      <c r="A31" s="10">
        <v>45635</v>
      </c>
      <c r="B31" s="10" t="s">
        <v>370</v>
      </c>
      <c r="C31" s="11" t="s">
        <v>102</v>
      </c>
      <c r="D31" s="8"/>
      <c r="E31" s="8"/>
      <c r="F31" s="8"/>
      <c r="G31" s="8"/>
      <c r="H31" s="8"/>
      <c r="I31" s="8"/>
      <c r="J31" s="8"/>
      <c r="K31" s="8"/>
      <c r="L31" s="8"/>
    </row>
    <row r="32" spans="1:12" ht="15">
      <c r="A32" s="10">
        <v>45635</v>
      </c>
      <c r="B32" s="10" t="s">
        <v>370</v>
      </c>
      <c r="C32" s="11" t="s">
        <v>102</v>
      </c>
      <c r="D32" s="8"/>
      <c r="E32" s="8"/>
      <c r="F32" s="8"/>
      <c r="G32" s="8"/>
      <c r="H32" s="8"/>
      <c r="I32" s="8"/>
      <c r="J32" s="8"/>
      <c r="K32" s="8"/>
      <c r="L32" s="8"/>
    </row>
    <row r="33" spans="1:12" ht="15">
      <c r="A33" s="10">
        <v>45635</v>
      </c>
      <c r="B33" s="10" t="s">
        <v>370</v>
      </c>
      <c r="C33" s="11" t="s">
        <v>102</v>
      </c>
      <c r="D33" s="8"/>
      <c r="E33" s="8"/>
      <c r="F33" s="8"/>
      <c r="G33" s="8"/>
      <c r="H33" s="8"/>
      <c r="I33" s="8"/>
      <c r="J33" s="8"/>
      <c r="K33" s="8"/>
      <c r="L33" s="8"/>
    </row>
    <row r="34" spans="1:12" ht="15">
      <c r="A34" s="10">
        <v>45635</v>
      </c>
      <c r="B34" s="10" t="s">
        <v>370</v>
      </c>
      <c r="C34" s="11" t="s">
        <v>102</v>
      </c>
      <c r="D34" s="8"/>
      <c r="E34" s="8"/>
      <c r="F34" s="8"/>
      <c r="G34" s="8"/>
      <c r="H34" s="8"/>
      <c r="I34" s="8"/>
      <c r="J34" s="8"/>
      <c r="K34" s="8"/>
      <c r="L34" s="8"/>
    </row>
    <row r="35" spans="1:1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1:1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1:1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1:1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1:1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1:1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</row>
    <row r="122" spans="1:1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1:1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1:1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1:1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1:1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1:1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1:1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1:1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1:1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1:1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1:1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1:1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1:1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1:1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1:1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1:1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1:1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1:1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1:1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1:1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1:1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1:1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1:1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1:1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1:1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1:1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1:1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1:1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1:1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1:1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1:1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1:1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1:1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1:1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1:1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1:1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1:1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1:1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</row>
    <row r="168" spans="1:1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</row>
    <row r="169" spans="1:1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</row>
    <row r="170" spans="1:1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1:1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1:1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1:1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1:1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1:1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1:1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1:1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1:1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1:1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</row>
    <row r="180" spans="1:1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1:1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1:1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</row>
    <row r="183" spans="1:1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spans="1:1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spans="1:1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</row>
    <row r="186" spans="1:1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spans="1:1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spans="1:1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spans="1:1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spans="1:1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</row>
    <row r="191" spans="1:1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</row>
    <row r="192" spans="1:1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</row>
    <row r="193" spans="1:1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</row>
    <row r="194" spans="1:1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</row>
    <row r="195" spans="1:1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</row>
    <row r="196" spans="1:1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</row>
    <row r="197" spans="1:1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</row>
    <row r="198" spans="1:1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</row>
    <row r="202" spans="1:1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</row>
    <row r="203" spans="1:1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</row>
    <row r="204" spans="1:1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</row>
    <row r="205" spans="1:1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</row>
    <row r="206" spans="1:1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</row>
    <row r="207" spans="1:1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</row>
    <row r="208" spans="1:1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</row>
    <row r="209" spans="1:1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</row>
    <row r="210" spans="1:1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</row>
    <row r="211" spans="1:1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</row>
    <row r="212" spans="1: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</row>
    <row r="213" spans="1:1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</row>
    <row r="214" spans="1:1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</row>
    <row r="215" spans="1:1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</row>
    <row r="216" spans="1:1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</row>
    <row r="217" spans="1:1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</row>
    <row r="218" spans="1:1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</row>
    <row r="219" spans="1:1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</row>
    <row r="220" spans="1:1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</row>
    <row r="221" spans="1:1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</row>
    <row r="222" spans="1:1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</row>
    <row r="223" spans="1:1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</row>
    <row r="224" spans="1:1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</row>
    <row r="225" spans="1:1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</row>
    <row r="1048544" spans="7:7">
      <c r="G1048544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75E7A-020B-4311-9DAB-DA6AA70A4C86}">
  <dimension ref="A1:N1048540"/>
  <sheetViews>
    <sheetView zoomScale="80" zoomScaleNormal="80" workbookViewId="0">
      <pane ySplit="1" topLeftCell="A82" activePane="bottomLeft" state="frozen"/>
      <selection pane="bottomLeft" activeCell="A6" sqref="A6"/>
    </sheetView>
  </sheetViews>
  <sheetFormatPr baseColWidth="10" defaultColWidth="11.5" defaultRowHeight="14"/>
  <cols>
    <col min="1" max="1" width="18.1640625" style="7" customWidth="1"/>
    <col min="2" max="2" width="31.6640625" style="7" customWidth="1"/>
    <col min="3" max="3" width="19.83203125" style="7" customWidth="1"/>
    <col min="4" max="4" width="25.33203125" style="7" customWidth="1"/>
    <col min="5" max="5" width="25.1640625" style="7" customWidth="1"/>
    <col min="6" max="6" width="42.5" style="7" customWidth="1"/>
    <col min="7" max="7" width="32.5" style="7" customWidth="1"/>
    <col min="8" max="8" width="11.5" style="7"/>
    <col min="9" max="9" width="18.6640625" style="7" customWidth="1"/>
    <col min="10" max="10" width="15.5" style="7" customWidth="1"/>
    <col min="11" max="11" width="16" style="7" customWidth="1"/>
    <col min="12" max="12" width="20.5" style="7" customWidth="1"/>
    <col min="13" max="13" width="15.5" style="7" customWidth="1"/>
    <col min="14" max="14" width="43.33203125" style="7" customWidth="1"/>
    <col min="15" max="16384" width="11.5" style="7"/>
  </cols>
  <sheetData>
    <row r="1" spans="1:14" ht="45">
      <c r="A1" s="5" t="s">
        <v>14</v>
      </c>
      <c r="B1" s="5" t="s">
        <v>20</v>
      </c>
      <c r="C1" s="5" t="s">
        <v>23</v>
      </c>
      <c r="D1" s="5" t="s">
        <v>22</v>
      </c>
      <c r="E1" s="5" t="s">
        <v>11</v>
      </c>
      <c r="F1" s="5" t="s">
        <v>9</v>
      </c>
      <c r="G1" s="5" t="s">
        <v>12</v>
      </c>
      <c r="H1" s="5" t="s">
        <v>5</v>
      </c>
      <c r="I1" s="5" t="s">
        <v>21</v>
      </c>
      <c r="J1" s="5" t="s">
        <v>6</v>
      </c>
      <c r="K1" s="5" t="s">
        <v>13</v>
      </c>
      <c r="L1" s="5" t="s">
        <v>7</v>
      </c>
      <c r="M1" s="5" t="s">
        <v>8</v>
      </c>
      <c r="N1" s="5" t="s">
        <v>15</v>
      </c>
    </row>
    <row r="2" spans="1:14">
      <c r="A2" s="16"/>
      <c r="B2" s="17"/>
      <c r="C2" s="17"/>
      <c r="D2" s="17"/>
      <c r="E2" s="6"/>
      <c r="F2" s="6"/>
      <c r="G2" s="6"/>
      <c r="H2" s="6"/>
      <c r="I2" s="6"/>
      <c r="J2" s="6"/>
      <c r="K2" s="6"/>
      <c r="L2" s="6"/>
      <c r="M2" s="6"/>
      <c r="N2" s="8"/>
    </row>
    <row r="3" spans="1:14">
      <c r="A3" s="16"/>
      <c r="B3" s="17"/>
      <c r="C3" s="17"/>
      <c r="D3" s="17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>
      <c r="A4" s="16"/>
      <c r="B4" s="17"/>
      <c r="C4" s="17"/>
      <c r="D4" s="17"/>
      <c r="E4" s="8"/>
      <c r="F4" s="14"/>
      <c r="G4" s="8"/>
      <c r="H4" s="8"/>
      <c r="I4" s="8"/>
      <c r="J4" s="8"/>
      <c r="K4" s="8"/>
      <c r="L4" s="8"/>
      <c r="M4" s="8"/>
      <c r="N4" s="8"/>
    </row>
    <row r="5" spans="1:14">
      <c r="A5" s="16"/>
      <c r="B5" s="17"/>
      <c r="C5" s="17"/>
      <c r="D5" s="17"/>
      <c r="E5" s="17"/>
      <c r="F5" s="14"/>
      <c r="G5" s="8"/>
      <c r="H5" s="8"/>
      <c r="I5" s="8"/>
      <c r="J5" s="8"/>
      <c r="K5" s="8"/>
      <c r="L5" s="8"/>
      <c r="M5" s="8"/>
      <c r="N5" s="8"/>
    </row>
    <row r="6" spans="1:14">
      <c r="A6" s="16"/>
      <c r="B6" s="17"/>
      <c r="C6" s="17"/>
      <c r="D6" s="17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>
      <c r="A7" s="16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>
      <c r="A8" s="1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>
      <c r="A9" s="16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>
      <c r="A10" s="1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>
      <c r="A11" s="16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>
      <c r="A12" s="1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>
      <c r="A13" s="16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>
      <c r="A14" s="1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>
      <c r="A15" s="16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>
      <c r="A16" s="1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>
      <c r="A17" s="1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>
      <c r="A18" s="16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>
      <c r="A19" s="16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>
      <c r="A20" s="16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>
      <c r="A21" s="16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>
      <c r="A22" s="1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>
      <c r="A23" s="16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>
      <c r="A24" s="16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>
      <c r="A25" s="16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>
      <c r="A26" s="16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>
      <c r="A27" s="16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>
      <c r="A28" s="16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>
      <c r="A29" s="16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>
      <c r="A30" s="16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>
      <c r="A31" s="16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>
      <c r="A32" s="16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>
      <c r="A33" s="16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>
      <c r="A34" s="16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>
      <c r="A35" s="16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>
      <c r="A36" s="16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>
      <c r="A37" s="16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>
      <c r="A38" s="16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>
      <c r="A39" s="16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>
      <c r="A40" s="16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>
      <c r="A41" s="16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>
      <c r="A42" s="16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>
      <c r="A43" s="16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>
      <c r="A44" s="16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>
      <c r="A45" s="16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>
      <c r="A46" s="16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4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1:14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4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1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1:1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1:1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1:1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spans="1:1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1:1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1:1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4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1:14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4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1:14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4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1:14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1: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1:14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4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4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4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14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1:14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1:14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1:14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1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1:14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1:14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1:14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1:14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1:14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1:14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4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1:14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1:14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1:1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1:14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1:14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14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1:14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1:14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1:14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1:14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1:14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1:14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1:1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1:14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1:14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1:14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4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1:14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1:14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1:1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4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4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4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1:14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1:14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1:14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1:14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spans="1:14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14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1:1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1:14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4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1:14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1:14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1:14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1:14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14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1:14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1:14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1:1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1:14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14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1:14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1:14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1:14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1:14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1:14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1:14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1:14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1:1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1:14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1:14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1:14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1:14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1:14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1:14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1:14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1:14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1:14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1:1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1:14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1:14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1:14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1:14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1:14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1:14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1:14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1:14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1:14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spans="1: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spans="1:14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spans="1:14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</row>
    <row r="217" spans="1:14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spans="1:14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spans="1:14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spans="1:14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spans="1:14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1048540" spans="9:9">
      <c r="I1048540" s="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A4CAD-9372-466A-AE08-36B95887A62D}">
  <dimension ref="B1:F84"/>
  <sheetViews>
    <sheetView topLeftCell="A8" workbookViewId="0">
      <selection activeCell="F23" sqref="F23"/>
    </sheetView>
  </sheetViews>
  <sheetFormatPr baseColWidth="10" defaultRowHeight="15"/>
  <cols>
    <col min="2" max="2" width="23.33203125" customWidth="1"/>
    <col min="3" max="3" width="15.1640625" customWidth="1"/>
    <col min="4" max="4" width="17.5" customWidth="1"/>
    <col min="5" max="5" width="17.83203125" customWidth="1"/>
    <col min="6" max="6" width="23.1640625" customWidth="1"/>
  </cols>
  <sheetData>
    <row r="1" spans="2:6" ht="28.5" customHeight="1">
      <c r="B1" s="2" t="s">
        <v>0</v>
      </c>
      <c r="C1" s="2" t="s">
        <v>1</v>
      </c>
      <c r="D1" s="2" t="s">
        <v>2</v>
      </c>
      <c r="E1" s="2" t="s">
        <v>4</v>
      </c>
      <c r="F1" s="3" t="s">
        <v>3</v>
      </c>
    </row>
    <row r="2" spans="2:6" ht="17">
      <c r="B2" s="1">
        <v>8000000</v>
      </c>
      <c r="C2" s="1">
        <f t="shared" ref="C2:C23" si="0">B2/30</f>
        <v>266666.66666666669</v>
      </c>
      <c r="D2" s="1">
        <f>B2*4</f>
        <v>32000000</v>
      </c>
      <c r="E2" s="1">
        <f>C2*19</f>
        <v>5066666.666666667</v>
      </c>
      <c r="F2" s="4">
        <f>D2+E2</f>
        <v>37066666.666666664</v>
      </c>
    </row>
    <row r="3" spans="2:6" ht="17">
      <c r="B3" s="1">
        <v>6540000</v>
      </c>
      <c r="C3" s="1">
        <f t="shared" si="0"/>
        <v>218000</v>
      </c>
      <c r="D3" s="1">
        <f t="shared" ref="D3:D10" si="1">B3*3</f>
        <v>19620000</v>
      </c>
      <c r="F3" s="4">
        <f t="shared" ref="F3:F66" si="2">D3+E3</f>
        <v>19620000</v>
      </c>
    </row>
    <row r="4" spans="2:6" ht="17">
      <c r="B4" s="1">
        <v>5253000</v>
      </c>
      <c r="C4" s="1">
        <f t="shared" si="0"/>
        <v>175100</v>
      </c>
      <c r="D4" s="9">
        <f t="shared" si="1"/>
        <v>15759000</v>
      </c>
      <c r="E4" s="9">
        <f>C4*10</f>
        <v>1751000</v>
      </c>
      <c r="F4" s="4">
        <f t="shared" si="2"/>
        <v>17510000</v>
      </c>
    </row>
    <row r="5" spans="2:6" ht="17">
      <c r="B5" s="1">
        <v>9000000</v>
      </c>
      <c r="C5" s="1">
        <f t="shared" si="0"/>
        <v>300000</v>
      </c>
      <c r="D5" s="9">
        <f t="shared" si="1"/>
        <v>27000000</v>
      </c>
      <c r="E5" s="9">
        <f>C5*20</f>
        <v>6000000</v>
      </c>
      <c r="F5" s="4">
        <f t="shared" si="2"/>
        <v>33000000</v>
      </c>
    </row>
    <row r="6" spans="2:6" ht="17">
      <c r="B6" s="1">
        <v>7478000</v>
      </c>
      <c r="C6" s="9">
        <f t="shared" si="0"/>
        <v>249266.66666666666</v>
      </c>
      <c r="D6" s="9">
        <f t="shared" si="1"/>
        <v>22434000</v>
      </c>
      <c r="E6" s="9">
        <f>C6*10</f>
        <v>2492666.6666666665</v>
      </c>
      <c r="F6" s="4">
        <f t="shared" si="2"/>
        <v>24926666.666666668</v>
      </c>
    </row>
    <row r="7" spans="2:6" ht="17">
      <c r="B7" s="1">
        <v>3700000</v>
      </c>
      <c r="C7" s="1">
        <f t="shared" si="0"/>
        <v>123333.33333333333</v>
      </c>
      <c r="D7" s="9">
        <f t="shared" si="1"/>
        <v>11100000</v>
      </c>
      <c r="E7" s="9">
        <f>C7*9</f>
        <v>1110000</v>
      </c>
      <c r="F7" s="4">
        <f t="shared" si="2"/>
        <v>12210000</v>
      </c>
    </row>
    <row r="8" spans="2:6" ht="17">
      <c r="B8" s="1">
        <v>8000000</v>
      </c>
      <c r="C8" s="1">
        <f t="shared" si="0"/>
        <v>266666.66666666669</v>
      </c>
      <c r="D8" s="9">
        <f t="shared" si="1"/>
        <v>24000000</v>
      </c>
      <c r="E8" s="9">
        <f>C8*20</f>
        <v>5333333.333333334</v>
      </c>
      <c r="F8" s="4">
        <f t="shared" si="2"/>
        <v>29333333.333333336</v>
      </c>
    </row>
    <row r="9" spans="2:6" ht="17">
      <c r="B9" s="1">
        <v>7270000</v>
      </c>
      <c r="C9" s="1">
        <f t="shared" si="0"/>
        <v>242333.33333333334</v>
      </c>
      <c r="D9" s="9">
        <f t="shared" si="1"/>
        <v>21810000</v>
      </c>
      <c r="E9" s="9">
        <f>C9*10</f>
        <v>2423333.3333333335</v>
      </c>
      <c r="F9" s="4">
        <f t="shared" si="2"/>
        <v>24233333.333333332</v>
      </c>
    </row>
    <row r="10" spans="2:6" ht="17">
      <c r="B10" s="1">
        <v>13000000</v>
      </c>
      <c r="C10" s="1">
        <f t="shared" si="0"/>
        <v>433333.33333333331</v>
      </c>
      <c r="D10" s="9">
        <f t="shared" si="1"/>
        <v>39000000</v>
      </c>
      <c r="E10" s="9">
        <f>C10*5</f>
        <v>2166666.6666666665</v>
      </c>
      <c r="F10" s="4">
        <f t="shared" si="2"/>
        <v>41166666.666666664</v>
      </c>
    </row>
    <row r="11" spans="2:6" ht="17">
      <c r="B11" s="1">
        <v>10660500</v>
      </c>
      <c r="C11" s="1">
        <f t="shared" si="0"/>
        <v>355350</v>
      </c>
      <c r="D11" s="9">
        <f>B11*2</f>
        <v>21321000</v>
      </c>
      <c r="E11" s="9">
        <f>C11*25</f>
        <v>8883750</v>
      </c>
      <c r="F11" s="4">
        <f t="shared" si="2"/>
        <v>30204750</v>
      </c>
    </row>
    <row r="12" spans="2:6" ht="17">
      <c r="B12" s="1">
        <v>6500000</v>
      </c>
      <c r="C12" s="1">
        <f t="shared" si="0"/>
        <v>216666.66666666666</v>
      </c>
      <c r="D12" s="9">
        <f>B12*2</f>
        <v>13000000</v>
      </c>
      <c r="E12" s="9">
        <f>C12*15</f>
        <v>3250000</v>
      </c>
      <c r="F12" s="4">
        <f t="shared" si="2"/>
        <v>16250000</v>
      </c>
    </row>
    <row r="13" spans="2:6" ht="17">
      <c r="B13" s="1">
        <v>3060000</v>
      </c>
      <c r="C13" s="1">
        <f t="shared" si="0"/>
        <v>102000</v>
      </c>
      <c r="D13" s="9">
        <f>B13*2</f>
        <v>6120000</v>
      </c>
      <c r="E13" s="9">
        <f>C13*21</f>
        <v>2142000</v>
      </c>
      <c r="F13" s="4">
        <f t="shared" si="2"/>
        <v>8262000</v>
      </c>
    </row>
    <row r="14" spans="2:6" ht="17">
      <c r="B14" s="1">
        <v>7725000</v>
      </c>
      <c r="C14" s="1">
        <f t="shared" si="0"/>
        <v>257500</v>
      </c>
      <c r="D14" s="9">
        <f>B14*2</f>
        <v>15450000</v>
      </c>
      <c r="E14" s="9">
        <f>C14*21</f>
        <v>5407500</v>
      </c>
      <c r="F14" s="4">
        <f t="shared" si="2"/>
        <v>20857500</v>
      </c>
    </row>
    <row r="15" spans="2:6" ht="17">
      <c r="B15" s="1">
        <v>5300000</v>
      </c>
      <c r="C15" s="1">
        <f t="shared" si="0"/>
        <v>176666.66666666666</v>
      </c>
      <c r="D15" s="9">
        <f>B15*2</f>
        <v>10600000</v>
      </c>
      <c r="E15" s="9">
        <f>C15*24</f>
        <v>4240000</v>
      </c>
      <c r="F15" s="4">
        <f t="shared" si="2"/>
        <v>14840000</v>
      </c>
    </row>
    <row r="16" spans="2:6" ht="17">
      <c r="B16" s="1">
        <v>6243560</v>
      </c>
      <c r="C16" s="1">
        <f t="shared" si="0"/>
        <v>208118.66666666666</v>
      </c>
      <c r="D16" s="9">
        <f>B16*3</f>
        <v>18730680</v>
      </c>
      <c r="F16" s="4">
        <f t="shared" si="2"/>
        <v>18730680</v>
      </c>
    </row>
    <row r="17" spans="2:6" ht="17">
      <c r="B17" s="1">
        <v>9000000</v>
      </c>
      <c r="C17" s="1">
        <f t="shared" si="0"/>
        <v>300000</v>
      </c>
      <c r="D17" s="9">
        <f>B17*1</f>
        <v>9000000</v>
      </c>
      <c r="E17" s="9">
        <f>C17*15</f>
        <v>4500000</v>
      </c>
      <c r="F17" s="4">
        <f t="shared" si="2"/>
        <v>13500000</v>
      </c>
    </row>
    <row r="18" spans="2:6" ht="17">
      <c r="B18" s="1">
        <v>7706017</v>
      </c>
      <c r="C18" s="1">
        <f t="shared" si="0"/>
        <v>256867.23333333334</v>
      </c>
      <c r="D18" s="9">
        <f>B18*3</f>
        <v>23118051</v>
      </c>
      <c r="F18" s="4">
        <f t="shared" si="2"/>
        <v>23118051</v>
      </c>
    </row>
    <row r="19" spans="2:6" ht="17">
      <c r="B19" s="1">
        <v>8000000</v>
      </c>
      <c r="C19" s="1">
        <f t="shared" si="0"/>
        <v>266666.66666666669</v>
      </c>
      <c r="D19" s="9">
        <f>B19*3</f>
        <v>24000000</v>
      </c>
      <c r="E19" s="9"/>
      <c r="F19" s="4">
        <f t="shared" si="2"/>
        <v>24000000</v>
      </c>
    </row>
    <row r="20" spans="2:6" ht="17">
      <c r="B20" s="1">
        <v>7500000</v>
      </c>
      <c r="C20" s="1">
        <f t="shared" si="0"/>
        <v>250000</v>
      </c>
      <c r="D20" s="9">
        <f>B20*3</f>
        <v>22500000</v>
      </c>
      <c r="F20" s="4">
        <f t="shared" si="2"/>
        <v>22500000</v>
      </c>
    </row>
    <row r="21" spans="2:6" ht="17">
      <c r="B21" s="1">
        <v>14430000</v>
      </c>
      <c r="C21" s="1">
        <f t="shared" si="0"/>
        <v>481000</v>
      </c>
      <c r="D21" s="9">
        <f>B21*2</f>
        <v>28860000</v>
      </c>
      <c r="E21" s="9">
        <f>C21*19</f>
        <v>9139000</v>
      </c>
      <c r="F21" s="4">
        <f t="shared" si="2"/>
        <v>37999000</v>
      </c>
    </row>
    <row r="22" spans="2:6" ht="17">
      <c r="B22" s="1">
        <v>7270000</v>
      </c>
      <c r="C22" s="1">
        <f t="shared" si="0"/>
        <v>242333.33333333334</v>
      </c>
      <c r="D22" s="9"/>
      <c r="F22" s="4">
        <f t="shared" si="2"/>
        <v>0</v>
      </c>
    </row>
    <row r="23" spans="2:6" ht="17">
      <c r="B23" s="1">
        <v>14340000</v>
      </c>
      <c r="C23" s="1">
        <f t="shared" si="0"/>
        <v>478000</v>
      </c>
      <c r="D23" s="9">
        <f>B23*2</f>
        <v>28680000</v>
      </c>
      <c r="E23" s="9">
        <f>C23*13</f>
        <v>6214000</v>
      </c>
      <c r="F23" s="4">
        <f t="shared" si="2"/>
        <v>34894000</v>
      </c>
    </row>
    <row r="24" spans="2:6" ht="17">
      <c r="F24" s="4">
        <f t="shared" si="2"/>
        <v>0</v>
      </c>
    </row>
    <row r="25" spans="2:6" ht="17">
      <c r="F25" s="4">
        <f t="shared" si="2"/>
        <v>0</v>
      </c>
    </row>
    <row r="26" spans="2:6" ht="17">
      <c r="F26" s="4">
        <f t="shared" si="2"/>
        <v>0</v>
      </c>
    </row>
    <row r="27" spans="2:6" ht="17">
      <c r="F27" s="4">
        <f t="shared" si="2"/>
        <v>0</v>
      </c>
    </row>
    <row r="28" spans="2:6" ht="17">
      <c r="F28" s="4">
        <f t="shared" si="2"/>
        <v>0</v>
      </c>
    </row>
    <row r="29" spans="2:6" ht="17">
      <c r="F29" s="4">
        <f t="shared" si="2"/>
        <v>0</v>
      </c>
    </row>
    <row r="30" spans="2:6" ht="17">
      <c r="F30" s="4">
        <f t="shared" si="2"/>
        <v>0</v>
      </c>
    </row>
    <row r="31" spans="2:6" ht="17">
      <c r="F31" s="4">
        <f t="shared" si="2"/>
        <v>0</v>
      </c>
    </row>
    <row r="32" spans="2:6" ht="17">
      <c r="F32" s="4">
        <f t="shared" si="2"/>
        <v>0</v>
      </c>
    </row>
    <row r="33" spans="6:6" ht="17">
      <c r="F33" s="4">
        <f t="shared" si="2"/>
        <v>0</v>
      </c>
    </row>
    <row r="34" spans="6:6" ht="17">
      <c r="F34" s="4">
        <f t="shared" si="2"/>
        <v>0</v>
      </c>
    </row>
    <row r="35" spans="6:6" ht="17">
      <c r="F35" s="4">
        <f t="shared" si="2"/>
        <v>0</v>
      </c>
    </row>
    <row r="36" spans="6:6" ht="17">
      <c r="F36" s="4">
        <f t="shared" si="2"/>
        <v>0</v>
      </c>
    </row>
    <row r="37" spans="6:6" ht="17">
      <c r="F37" s="4">
        <f t="shared" si="2"/>
        <v>0</v>
      </c>
    </row>
    <row r="38" spans="6:6" ht="17">
      <c r="F38" s="4">
        <f t="shared" si="2"/>
        <v>0</v>
      </c>
    </row>
    <row r="39" spans="6:6" ht="17">
      <c r="F39" s="4">
        <f t="shared" si="2"/>
        <v>0</v>
      </c>
    </row>
    <row r="40" spans="6:6" ht="17">
      <c r="F40" s="4">
        <f t="shared" si="2"/>
        <v>0</v>
      </c>
    </row>
    <row r="41" spans="6:6" ht="17">
      <c r="F41" s="4">
        <f t="shared" si="2"/>
        <v>0</v>
      </c>
    </row>
    <row r="42" spans="6:6" ht="17">
      <c r="F42" s="4">
        <f t="shared" si="2"/>
        <v>0</v>
      </c>
    </row>
    <row r="43" spans="6:6" ht="17">
      <c r="F43" s="4">
        <f t="shared" si="2"/>
        <v>0</v>
      </c>
    </row>
    <row r="44" spans="6:6" ht="17">
      <c r="F44" s="4">
        <f t="shared" si="2"/>
        <v>0</v>
      </c>
    </row>
    <row r="45" spans="6:6" ht="17">
      <c r="F45" s="4">
        <f t="shared" si="2"/>
        <v>0</v>
      </c>
    </row>
    <row r="46" spans="6:6" ht="17">
      <c r="F46" s="4">
        <f t="shared" si="2"/>
        <v>0</v>
      </c>
    </row>
    <row r="47" spans="6:6" ht="17">
      <c r="F47" s="4">
        <f t="shared" si="2"/>
        <v>0</v>
      </c>
    </row>
    <row r="48" spans="6:6" ht="17">
      <c r="F48" s="4">
        <f t="shared" si="2"/>
        <v>0</v>
      </c>
    </row>
    <row r="49" spans="6:6" ht="17">
      <c r="F49" s="4">
        <f t="shared" si="2"/>
        <v>0</v>
      </c>
    </row>
    <row r="50" spans="6:6" ht="17">
      <c r="F50" s="4">
        <f t="shared" si="2"/>
        <v>0</v>
      </c>
    </row>
    <row r="51" spans="6:6" ht="17">
      <c r="F51" s="4">
        <f t="shared" si="2"/>
        <v>0</v>
      </c>
    </row>
    <row r="52" spans="6:6" ht="17">
      <c r="F52" s="4">
        <f t="shared" si="2"/>
        <v>0</v>
      </c>
    </row>
    <row r="53" spans="6:6" ht="17">
      <c r="F53" s="4">
        <f t="shared" si="2"/>
        <v>0</v>
      </c>
    </row>
    <row r="54" spans="6:6" ht="17">
      <c r="F54" s="4">
        <f t="shared" si="2"/>
        <v>0</v>
      </c>
    </row>
    <row r="55" spans="6:6" ht="17">
      <c r="F55" s="4">
        <f t="shared" si="2"/>
        <v>0</v>
      </c>
    </row>
    <row r="56" spans="6:6" ht="17">
      <c r="F56" s="4">
        <f t="shared" si="2"/>
        <v>0</v>
      </c>
    </row>
    <row r="57" spans="6:6" ht="17">
      <c r="F57" s="4">
        <f t="shared" si="2"/>
        <v>0</v>
      </c>
    </row>
    <row r="58" spans="6:6" ht="17">
      <c r="F58" s="4">
        <f t="shared" si="2"/>
        <v>0</v>
      </c>
    </row>
    <row r="59" spans="6:6" ht="17">
      <c r="F59" s="4">
        <f t="shared" si="2"/>
        <v>0</v>
      </c>
    </row>
    <row r="60" spans="6:6" ht="17">
      <c r="F60" s="4">
        <f t="shared" si="2"/>
        <v>0</v>
      </c>
    </row>
    <row r="61" spans="6:6" ht="17">
      <c r="F61" s="4">
        <f t="shared" si="2"/>
        <v>0</v>
      </c>
    </row>
    <row r="62" spans="6:6" ht="17">
      <c r="F62" s="4">
        <f t="shared" si="2"/>
        <v>0</v>
      </c>
    </row>
    <row r="63" spans="6:6" ht="17">
      <c r="F63" s="4">
        <f t="shared" si="2"/>
        <v>0</v>
      </c>
    </row>
    <row r="64" spans="6:6" ht="17">
      <c r="F64" s="4">
        <f t="shared" si="2"/>
        <v>0</v>
      </c>
    </row>
    <row r="65" spans="6:6" ht="17">
      <c r="F65" s="4">
        <f t="shared" si="2"/>
        <v>0</v>
      </c>
    </row>
    <row r="66" spans="6:6" ht="17">
      <c r="F66" s="4">
        <f t="shared" si="2"/>
        <v>0</v>
      </c>
    </row>
    <row r="67" spans="6:6" ht="17">
      <c r="F67" s="4">
        <f t="shared" ref="F67:F84" si="3">D67+E67</f>
        <v>0</v>
      </c>
    </row>
    <row r="68" spans="6:6" ht="17">
      <c r="F68" s="4">
        <f t="shared" si="3"/>
        <v>0</v>
      </c>
    </row>
    <row r="69" spans="6:6" ht="17">
      <c r="F69" s="4">
        <f t="shared" si="3"/>
        <v>0</v>
      </c>
    </row>
    <row r="70" spans="6:6" ht="17">
      <c r="F70" s="4">
        <f t="shared" si="3"/>
        <v>0</v>
      </c>
    </row>
    <row r="71" spans="6:6" ht="17">
      <c r="F71" s="4">
        <f t="shared" si="3"/>
        <v>0</v>
      </c>
    </row>
    <row r="72" spans="6:6" ht="17">
      <c r="F72" s="4">
        <f t="shared" si="3"/>
        <v>0</v>
      </c>
    </row>
    <row r="73" spans="6:6" ht="17">
      <c r="F73" s="4">
        <f t="shared" si="3"/>
        <v>0</v>
      </c>
    </row>
    <row r="74" spans="6:6" ht="17">
      <c r="F74" s="4">
        <f t="shared" si="3"/>
        <v>0</v>
      </c>
    </row>
    <row r="75" spans="6:6" ht="17">
      <c r="F75" s="4">
        <f t="shared" si="3"/>
        <v>0</v>
      </c>
    </row>
    <row r="76" spans="6:6" ht="17">
      <c r="F76" s="4">
        <f t="shared" si="3"/>
        <v>0</v>
      </c>
    </row>
    <row r="77" spans="6:6" ht="17">
      <c r="F77" s="4">
        <f t="shared" si="3"/>
        <v>0</v>
      </c>
    </row>
    <row r="78" spans="6:6" ht="17">
      <c r="F78" s="4">
        <f t="shared" si="3"/>
        <v>0</v>
      </c>
    </row>
    <row r="79" spans="6:6" ht="17">
      <c r="F79" s="4">
        <f t="shared" si="3"/>
        <v>0</v>
      </c>
    </row>
    <row r="80" spans="6:6" ht="17">
      <c r="F80" s="4">
        <f t="shared" si="3"/>
        <v>0</v>
      </c>
    </row>
    <row r="81" spans="6:6" ht="17">
      <c r="F81" s="4">
        <f t="shared" si="3"/>
        <v>0</v>
      </c>
    </row>
    <row r="82" spans="6:6" ht="17">
      <c r="F82" s="4">
        <f t="shared" si="3"/>
        <v>0</v>
      </c>
    </row>
    <row r="83" spans="6:6" ht="17">
      <c r="F83" s="4">
        <f t="shared" si="3"/>
        <v>0</v>
      </c>
    </row>
    <row r="84" spans="6:6" ht="17">
      <c r="F84" s="4">
        <f t="shared" si="3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3EAE0-32E8-4FD3-A199-A79A3D5F8708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4C646AC370BC4ABF3D83AC090CFF0B" ma:contentTypeVersion="17" ma:contentTypeDescription="Crear nuevo documento." ma:contentTypeScope="" ma:versionID="34493cc9669e9af917a8b684060ee230">
  <xsd:schema xmlns:xsd="http://www.w3.org/2001/XMLSchema" xmlns:xs="http://www.w3.org/2001/XMLSchema" xmlns:p="http://schemas.microsoft.com/office/2006/metadata/properties" xmlns:ns2="dcdf1454-643d-43e5-bccb-6336cc651836" xmlns:ns3="466edc68-b9ca-47e8-93c0-882979300701" targetNamespace="http://schemas.microsoft.com/office/2006/metadata/properties" ma:root="true" ma:fieldsID="8dc0a98f3f1a395f8c3e68df2eb18177" ns2:_="" ns3:_="">
    <xsd:import namespace="dcdf1454-643d-43e5-bccb-6336cc651836"/>
    <xsd:import namespace="466edc68-b9ca-47e8-93c0-8829793007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f1454-643d-43e5-bccb-6336cc651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a4e7c8d-c71a-4b82-8d30-07c9135168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6edc68-b9ca-47e8-93c0-8829793007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de84514-8e06-44de-8581-f2cdfb8f303c}" ma:internalName="TaxCatchAll" ma:showField="CatchAllData" ma:web="466edc68-b9ca-47e8-93c0-882979300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df1454-643d-43e5-bccb-6336cc651836">
      <Terms xmlns="http://schemas.microsoft.com/office/infopath/2007/PartnerControls"/>
    </lcf76f155ced4ddcb4097134ff3c332f>
    <TaxCatchAll xmlns="466edc68-b9ca-47e8-93c0-882979300701" xsi:nil="true"/>
  </documentManagement>
</p:properties>
</file>

<file path=customXml/itemProps1.xml><?xml version="1.0" encoding="utf-8"?>
<ds:datastoreItem xmlns:ds="http://schemas.openxmlformats.org/officeDocument/2006/customXml" ds:itemID="{5044EECE-E66F-4AD5-9FAC-2F9ABD5CE7F4}"/>
</file>

<file path=customXml/itemProps2.xml><?xml version="1.0" encoding="utf-8"?>
<ds:datastoreItem xmlns:ds="http://schemas.openxmlformats.org/officeDocument/2006/customXml" ds:itemID="{10DB1D4C-7E9A-44CA-9D57-8E52EC7B777D}"/>
</file>

<file path=customXml/itemProps3.xml><?xml version="1.0" encoding="utf-8"?>
<ds:datastoreItem xmlns:ds="http://schemas.openxmlformats.org/officeDocument/2006/customXml" ds:itemID="{408D247C-46E2-460F-BB89-C280019F93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OPS </vt:lpstr>
      <vt:lpstr>OPS  2025</vt:lpstr>
      <vt:lpstr>MODIFICACIONES</vt:lpstr>
      <vt:lpstr>PROCESOS</vt:lpstr>
      <vt:lpstr>Contabilizador Valores</vt:lpstr>
      <vt:lpstr>SDA</vt:lpstr>
      <vt:lpstr>PROCESOS!lnkProcedureReferenceLink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 Sagastuy</dc:creator>
  <cp:lastModifiedBy>Microsoft Office User</cp:lastModifiedBy>
  <dcterms:created xsi:type="dcterms:W3CDTF">2024-02-27T00:54:55Z</dcterms:created>
  <dcterms:modified xsi:type="dcterms:W3CDTF">2025-02-27T17:45:48Z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0x0101004A4C646AC370BC4ABF3D83AC090CFF0B</vt:lpwstr>
  </property>
</Properties>
</file>